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57VO GRUPO 49 FTR PC 2026\"/>
    </mc:Choice>
  </mc:AlternateContent>
  <xr:revisionPtr revIDLastSave="0" documentId="13_ncr:1_{46BB1084-2410-480B-AB85-E04B48460EC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1" i="18" l="1"/>
  <c r="AD11" i="18"/>
  <c r="AC11" i="18"/>
  <c r="AB11" i="18"/>
  <c r="AA11" i="18"/>
  <c r="Z11" i="18"/>
  <c r="Y11" i="18"/>
  <c r="X11" i="18"/>
  <c r="W11" i="18"/>
  <c r="V11" i="18"/>
  <c r="AF9" i="18" l="1"/>
  <c r="AD9" i="18"/>
  <c r="AC9" i="18"/>
  <c r="AB9" i="18"/>
  <c r="AA9" i="18"/>
  <c r="Z9" i="18"/>
  <c r="Y9" i="18"/>
  <c r="X9" i="18"/>
  <c r="W9" i="18"/>
  <c r="V9" i="18"/>
  <c r="V60" i="18" l="1"/>
  <c r="AC9" i="21"/>
  <c r="Y9" i="21"/>
  <c r="U9" i="21"/>
  <c r="R9" i="21"/>
  <c r="O9" i="21"/>
  <c r="L9" i="21"/>
  <c r="I9" i="21"/>
  <c r="F9" i="21"/>
  <c r="AC8" i="21"/>
  <c r="Y8" i="21"/>
  <c r="U8" i="21"/>
  <c r="R8" i="21"/>
  <c r="O8" i="21"/>
  <c r="L8" i="21"/>
  <c r="I8" i="21"/>
  <c r="F8" i="21"/>
  <c r="AD8" i="21" l="1"/>
  <c r="W60" i="18"/>
  <c r="AD9" i="21"/>
  <c r="X60" i="18"/>
  <c r="Y60" i="18"/>
  <c r="Z60" i="18"/>
  <c r="AA60" i="18"/>
  <c r="AB60" i="18"/>
  <c r="AC60" i="18"/>
  <c r="AD60" i="18"/>
  <c r="AF60" i="18"/>
  <c r="A60" i="18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<sst xmlns="http://schemas.openxmlformats.org/spreadsheetml/2006/main" count="932" uniqueCount="232">
  <si>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</si>
  <si>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</si>
  <si>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</si>
  <si>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</si>
  <si>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</si>
  <si>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</si>
  <si>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</si>
  <si>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</si>
  <si>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</si>
  <si>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</si>
  <si>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</si>
  <si>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</si>
  <si>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</si>
  <si>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</si>
  <si>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</si>
  <si>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</si>
  <si>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</si>
  <si>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</si>
  <si>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</si>
  <si>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</si>
  <si>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</si>
  <si>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</si>
  <si>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</si>
  <si>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</si>
  <si>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</si>
  <si>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</si>
  <si>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</si>
  <si>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</si>
  <si>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</si>
  <si>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</si>
  <si>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</si>
  <si>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</si>
  <si>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</si>
  <si>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</si>
  <si>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</si>
  <si>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</si>
  <si>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</si>
  <si>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</si>
  <si>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</si>
  <si>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</si>
  <si>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</si>
  <si>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</si>
  <si>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</si>
  <si>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</si>
  <si>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</si>
  <si>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</si>
  <si>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</si>
  <si>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</si>
  <si>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</si>
  <si>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</si>
  <si>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</si>
  <si>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</si>
  <si>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</si>
  <si>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</si>
  <si>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</si>
  <si>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</si>
  <si>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</si>
  <si>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</si>
  <si>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</si>
  <si>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</si>
  <si>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</si>
  <si>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</si>
  <si>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</si>
  <si>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</si>
  <si>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</si>
  <si>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</si>
  <si>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</si>
  <si>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</si>
  <si>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</si>
  <si>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</si>
  <si>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</si>
  <si>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 xml:space="preserve">Cierre de brechas-Propuesta de obras permanentes de control y corrección de cauce </t>
  </si>
  <si>
    <t>Inundación, Erosión fluvial</t>
  </si>
  <si>
    <t>Quebrada</t>
  </si>
  <si>
    <t>Alto</t>
  </si>
  <si>
    <t xml:space="preserve">Río </t>
  </si>
  <si>
    <t>ICA</t>
  </si>
  <si>
    <t>Chaparra-Chincha</t>
  </si>
  <si>
    <t>Ica</t>
  </si>
  <si>
    <t>Inundación, Flujo de detritos</t>
  </si>
  <si>
    <t>FTR-CB-PREV N° 0271-2026-ANA-AAA.CHCH-ALA.P</t>
  </si>
  <si>
    <t>Pisco</t>
  </si>
  <si>
    <t>Humay</t>
  </si>
  <si>
    <t>Pacae</t>
  </si>
  <si>
    <t>Limpieza, descolmatación y construcción de dique con enrocado en la margen derecha del río Pisco</t>
  </si>
  <si>
    <t>Maiz</t>
  </si>
  <si>
    <t>AREQUIPA</t>
  </si>
  <si>
    <t>FTR-CB-PREV N° 0151-2026-ANA-AAA.CO-ALA.CH</t>
  </si>
  <si>
    <t>Caplina-Ocoña</t>
  </si>
  <si>
    <t>Chili</t>
  </si>
  <si>
    <t>Quilca-Vitor-Chili</t>
  </si>
  <si>
    <t>S/N</t>
  </si>
  <si>
    <t>Arequipa</t>
  </si>
  <si>
    <t>Cayma</t>
  </si>
  <si>
    <t>Fundo Cabreria 2.ª Etapa</t>
  </si>
  <si>
    <t>Limpieza, descolmatación y construcción de dique transversal y poza de disipación en la quebrada S/N</t>
  </si>
  <si>
    <t>Flujo de detritos, Erosión fluvial</t>
  </si>
  <si>
    <t>FTR-CB-PREV N° 0152-2026-ANA-AAA.CO-ALA.CH</t>
  </si>
  <si>
    <t>Avenida 54</t>
  </si>
  <si>
    <t>FTR-CB-PREV N° 0158-2026-ANA-AAA.CO-ALA.CH</t>
  </si>
  <si>
    <t>Río</t>
  </si>
  <si>
    <t>Cercado 2-Puente San Isisdro</t>
  </si>
  <si>
    <t>Limpieza, descolmatación y construcción de dique con enrocado en la margen derecha del río Chili</t>
  </si>
  <si>
    <t>FTR-CB-PREV N° 0159-2026-ANA-AAA.CO-ALA.CH</t>
  </si>
  <si>
    <t>Sachaca</t>
  </si>
  <si>
    <t>Janter-Puente Tingo</t>
  </si>
  <si>
    <t>Alfalfa</t>
  </si>
  <si>
    <t>FTR-CB-PREV N° 0160-2026-ANA-AAA.CO-ALA.CH</t>
  </si>
  <si>
    <t>Puente de Fierro</t>
  </si>
  <si>
    <t>Maiz, alfalfa, espinaca</t>
  </si>
  <si>
    <t>FTR-CB-PREV N° 0161-2026-ANA-AAA.CO-ALA.CH</t>
  </si>
  <si>
    <t>Vallecito</t>
  </si>
  <si>
    <t>Limpieza, descolmatación y construcción de dique con enrocado en la margen izquierda del río Chili</t>
  </si>
  <si>
    <t>Alfalfa, col</t>
  </si>
  <si>
    <t>FTR-CB-PREV N° 0163-2026-ANA-AAA.CO-ALA.CH</t>
  </si>
  <si>
    <t>Jacobo Hunter</t>
  </si>
  <si>
    <t>Tiabaya-Puente Beily</t>
  </si>
  <si>
    <t>Maiz, apio</t>
  </si>
  <si>
    <t>FTR-CB-PREV N° 0164-2026-ANA-AAA.CO-ALA.CH</t>
  </si>
  <si>
    <t>Maiz, cebolla, apio</t>
  </si>
  <si>
    <t>FTR-CB-PREV N° 0167-2026-ANA-AAA.CO-ALA.CH</t>
  </si>
  <si>
    <t>Tiabaya</t>
  </si>
  <si>
    <t>Puente Tiabaya</t>
  </si>
  <si>
    <t>Limpieza, descolmatación y construcción de dique con enrocado en ambas margenes del río Chili</t>
  </si>
  <si>
    <t>Maiz, lechuga, ajo, papa</t>
  </si>
  <si>
    <t>FTR-CB-PREV N° 0168-2026-ANA-AAA.CO-ALA.CH</t>
  </si>
  <si>
    <t>Pastoraiz</t>
  </si>
  <si>
    <t>Los Pioneros de Cayma</t>
  </si>
  <si>
    <t>Limpieza, descolmatación y construcción de dique transversal y poza de disipación en la quebrada Pastoraiz</t>
  </si>
  <si>
    <t>FTR-CB-PREV N° 0173-2026-ANA-AAA.CO-ALA.CH</t>
  </si>
  <si>
    <t>Asociación 1° de Junio</t>
  </si>
  <si>
    <t>Limpieza, descolmatación y construcción de muro de concreto armado en ambas margenes de la quebrada Pastoraiz</t>
  </si>
  <si>
    <t>FTR-CB-PREV N° 0174-2026-ANA-AAA.CO-ALA.CH</t>
  </si>
  <si>
    <t>Urb. Alto Cayma-Urb. Las Malvinas</t>
  </si>
  <si>
    <t>FTR-CB-PREV N° 0175-2026-ANA-AAA.CO-ALA.CH</t>
  </si>
  <si>
    <t>Asociación Rafael Belaunde Diez Canseco</t>
  </si>
  <si>
    <t>FTR-CB-PREV N° 0179-2026-ANA-AAA.CO-ALA.CH</t>
  </si>
  <si>
    <t>El Azufral</t>
  </si>
  <si>
    <t>Cerro Colorado</t>
  </si>
  <si>
    <t>Santa Isabel-AH. Villa Las Canteras</t>
  </si>
  <si>
    <t>Limpieza, descolmatación y construcción de muro de concreto armado en ambas margenes de la quebrada El Azufral</t>
  </si>
  <si>
    <t>FTR-CB-PREV N° 0180-2026-ANA-AAA.CO-ALA.CH</t>
  </si>
  <si>
    <t>Puente Bicentenario Aguas Arriba</t>
  </si>
  <si>
    <t>FTR-CB-PREV N° 0181-2026-ANA-AAA.CO-ALA.CH</t>
  </si>
  <si>
    <t>Azufral Pachas-Asoc. Las Torres</t>
  </si>
  <si>
    <t>FTR-CB-PREV N° 0182-2026-ANA-AAA.CO-ALA.CH</t>
  </si>
  <si>
    <t>Añashuayco 1-AH. Villa Arequipa</t>
  </si>
  <si>
    <t>FTR-CB-PREV N° 0183-2026-ANA-AAA.CO-ALA.CH</t>
  </si>
  <si>
    <t>Los Incas</t>
  </si>
  <si>
    <t>Tingo</t>
  </si>
  <si>
    <t>Limpieza, descolmatación y construcción de muro de concreto armado en la margen izquierda de la quebrada Los Incas</t>
  </si>
  <si>
    <t>FTR-CB-PREV N° 0192-2026-ANA-AAA.CO-ALA.CH</t>
  </si>
  <si>
    <t>Afluente de la Qda. El Azufral</t>
  </si>
  <si>
    <t>Asoc. Villa Magisterial-Perú</t>
  </si>
  <si>
    <t>Limpieza, descolmatación y construcción de muro de concreto armado en ambas margenes de la quebrada Afluente de la Qda. El Azufral</t>
  </si>
  <si>
    <t>FTR-CB-PREV N° 0193-2026-ANA-AAA.CO-ALA.CH</t>
  </si>
  <si>
    <t>Puente Ernesto Gunther</t>
  </si>
  <si>
    <t>Limpieza, descolmatación y construcción de muro de concreto armado en la margen derecha de la quebrada Los Incas</t>
  </si>
  <si>
    <t>Palto, maiz, papa</t>
  </si>
  <si>
    <t>FTR-CB-PREV N° 0194-2026-ANA-AAA.CO-ALA.CH</t>
  </si>
  <si>
    <t>FTR-CB-PREV N° 0195-2026-ANA-AAA.CO-ALA.CH</t>
  </si>
  <si>
    <t>Club de Abogados</t>
  </si>
  <si>
    <t>Palto, maiz</t>
  </si>
  <si>
    <t>FTR-CB-PREV N° 0196-2026-ANA-AAA.CO-ALA.CH</t>
  </si>
  <si>
    <t>FTR-CB-PREV N° 0197-2026-ANA-AAA.CO-ALA.CH</t>
  </si>
  <si>
    <t>2 y 3 Apipa</t>
  </si>
  <si>
    <t>Limpieza, descolmatación y construcción de muro de concreto armado en la margen izquierda y derecha de la quebrada S/N</t>
  </si>
  <si>
    <t>FTR-CB-PREV N° 0199-2026-ANA-AAA.CO-ALA.CH</t>
  </si>
  <si>
    <t>El Huarangal</t>
  </si>
  <si>
    <t>Mariano Melgar</t>
  </si>
  <si>
    <t>Señor de Huanca</t>
  </si>
  <si>
    <t>Limpieza, descolmatación y construcción de muro de concreto armado en la margen derecha de la quebrada El Huarangal</t>
  </si>
  <si>
    <t>FTR-CB-PREV N° 0200-2026-ANA-AAA.CO-ALA.CH</t>
  </si>
  <si>
    <t>Paucarpata</t>
  </si>
  <si>
    <t>Jose San Martin-Miguel Grau Etapa 3</t>
  </si>
  <si>
    <t>Limpieza, descolmatación y construcción de muro de concreto armado en la margen izquierda de la quebrada El Huarangal</t>
  </si>
  <si>
    <t>FTR-CB-PREV N° 0201-2026-ANA-AAA.CO-ALA.CH</t>
  </si>
  <si>
    <t>Chiguata 2</t>
  </si>
  <si>
    <t>FTR-CB-PREV N° 0202-2026-ANA-AAA.CO-ALA.CH</t>
  </si>
  <si>
    <t>Jose Luis Bustamante y Rivero</t>
  </si>
  <si>
    <t>Universidad Continental</t>
  </si>
  <si>
    <t>Papa, col, maiz</t>
  </si>
  <si>
    <t>FTR-CB-PREV N° 0203-2026-ANA-AAA.CO-ALA.CH</t>
  </si>
  <si>
    <t>9, 11 y 14 Apipa</t>
  </si>
  <si>
    <t>FTR-CB-PREV N° 0205-2026-ANA-AAA.CO-ALA.CH</t>
  </si>
  <si>
    <t>María Nieves</t>
  </si>
  <si>
    <t>FTR-CB-PREV N° 0206-2026-ANA-AAA.CO-ALA.CH</t>
  </si>
  <si>
    <t>FTR-CB-PREV N° 0207-2026-ANA-AAA.CO-ALA.CH</t>
  </si>
  <si>
    <t>Pozo Negro</t>
  </si>
  <si>
    <t>La Finca</t>
  </si>
  <si>
    <t>Limpieza, descolmatación y construcción de muro de concreto armado en ambas margenes de la quebrada Pozo Negro</t>
  </si>
  <si>
    <t>FTR-CB-PREV N° 0208-2026-ANA-AAA.CO-ALA.CH</t>
  </si>
  <si>
    <t>Cristo Rey</t>
  </si>
  <si>
    <t>FTR-CB-PREV N° 0209-2026-ANA-AAA.CO-ALA.CH</t>
  </si>
  <si>
    <t>Puente Tupac Amaru Aguas Arriba</t>
  </si>
  <si>
    <t>FTR-CB-PREV N° 0210-2026-ANA-AAA.CO-ALA.CH</t>
  </si>
  <si>
    <t>Puente Jorge Chavez</t>
  </si>
  <si>
    <t>FTR-CB-PREV N° 0211-2026-ANA-AAA.CO-ALA.CH</t>
  </si>
  <si>
    <t>FTR-CB-PREV N° 0216-2026-ANA-AAA.CO-ALA.CH</t>
  </si>
  <si>
    <t>Los Portales Chiguata 1</t>
  </si>
  <si>
    <t>FTR-CB-PREV N° 0217-2026-ANA-AAA.CO-ALA.CH</t>
  </si>
  <si>
    <t>Valle Encantado-AH. Cerrito Verde</t>
  </si>
  <si>
    <t>FTR-CB-PREV N° 0218-2026-ANA-AAA.CO-ALA.CH</t>
  </si>
  <si>
    <t>Malecón Arica</t>
  </si>
  <si>
    <t>Limpieza, descolmatación y construcción de muro de concreto armado en ambas margenes de la quebrada S/N</t>
  </si>
  <si>
    <t>FTR-CB-PREV N° 0220-2026-ANA-AAA.CO-ALA.CH</t>
  </si>
  <si>
    <t>Socabaya</t>
  </si>
  <si>
    <t>Puente de la Amistad Aguas Abajo</t>
  </si>
  <si>
    <t>Maiz, alfalfa, hortalizas</t>
  </si>
  <si>
    <t>FTR-CB-PREV N° 0221-2026-ANA-AAA.CO-ALA.CH</t>
  </si>
  <si>
    <t>Las Peñas y Puente de la Amistad</t>
  </si>
  <si>
    <t>Maiz, alfalfa, hortalizas, papa</t>
  </si>
  <si>
    <t>FTR-CB-PREV N° 0222-2026-ANA-AAA.CO-ALA.CH</t>
  </si>
  <si>
    <t>Las Peñas y Avenida Socabaya</t>
  </si>
  <si>
    <t>Maiz, alfalfa</t>
  </si>
  <si>
    <t>FTR-CB-PREV N° 0223-2026-ANA-AAA.CO-ALA.CH</t>
  </si>
  <si>
    <t>Miguel Grau 1</t>
  </si>
  <si>
    <t>FTR-CB-PREV N° 0224-2026-ANA-AAA.CO-ALA.CH</t>
  </si>
  <si>
    <t>Prolongación Mariscal Castilla</t>
  </si>
  <si>
    <t>Construcción de muro de concreto armado en la margen derecha de la quebrada S/N</t>
  </si>
  <si>
    <t>FTR-CB-PREV N° 0225-2026-ANA-AAA.CO-ALA.CH</t>
  </si>
  <si>
    <t>California</t>
  </si>
  <si>
    <t>FTR-CB-PREV N° 0226-2026-ANA-AAA.CO-ALA.CH</t>
  </si>
  <si>
    <t>Cristo Rey Aguas Abajo</t>
  </si>
  <si>
    <t>Maiz, papa, camote</t>
  </si>
  <si>
    <t>FTR-CB-PREV N° 0227-2026-ANA-AAA.CO-ALA.CH</t>
  </si>
  <si>
    <t>José Luis Bustamante y Rivero</t>
  </si>
  <si>
    <t>Villa Santa Luisa</t>
  </si>
  <si>
    <t>Limpieza, descolmatación y construcción de muro de concreto armado en la margen derecha de la quebrada S/N</t>
  </si>
  <si>
    <t>Maiz, papa, otros</t>
  </si>
  <si>
    <t>FTR-CB-PREV N° 0228-2026-ANA-AAA.CO-ALA.CH</t>
  </si>
  <si>
    <t>Puente Colon Aguas Arriba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</si>
</sst>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8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0" fontId="9" fillId="9" borderId="4" xfId="0" applyFont="1" applyFill="1" applyBorder="1" applyAlignment="1">
      <alignment horizontal="center" vertical="center"/>
    </xf>
    <xf numFmtId="3" fontId="10" fillId="0" borderId="4" xfId="0" applyNumberFormat="1" applyFont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3" fontId="9" fillId="3" borderId="4" xfId="1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1" fontId="23" fillId="6" borderId="4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53"/>
  <sheetViews>
    <sheetView tabSelected="1" zoomScaleNormal="100" zoomScaleSheetLayoutView="100" workbookViewId="0">
      <selection activeCell="F66" sqref="F66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24" t="s">
        <v>1</v>
      </c>
      <c r="B1" s="124"/>
      <c r="C1" s="124"/>
      <c r="D1" s="124"/>
      <c r="E1" s="124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  <c r="Y1" s="125"/>
      <c r="Z1" s="125"/>
      <c r="AA1" s="125"/>
      <c r="AB1" s="125"/>
      <c r="AC1" s="125"/>
      <c r="AD1" s="125"/>
      <c r="AE1" s="125"/>
      <c r="AF1" s="125"/>
      <c r="AG1" s="2"/>
    </row>
    <row r="2" spans="1:34" customFormat="1" ht="15.75" customHeight="1" x14ac:dyDescent="0.3">
      <c r="A2" s="124" t="s">
        <v>2</v>
      </c>
      <c r="B2" s="124"/>
      <c r="C2" s="124"/>
      <c r="D2" s="124"/>
      <c r="E2" s="124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5"/>
      <c r="AB2" s="125"/>
      <c r="AC2" s="125"/>
      <c r="AD2" s="125"/>
      <c r="AE2" s="125"/>
      <c r="AF2" s="12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24" t="s">
        <v>70</v>
      </c>
      <c r="B4" s="124"/>
      <c r="C4" s="124"/>
      <c r="D4" s="124"/>
      <c r="E4" s="124"/>
      <c r="F4" s="125"/>
      <c r="G4" s="125"/>
      <c r="H4" s="125"/>
      <c r="I4" s="125"/>
      <c r="J4" s="125"/>
      <c r="K4" s="125"/>
      <c r="L4" s="125"/>
      <c r="M4" s="125"/>
      <c r="N4" s="125"/>
      <c r="O4" s="125"/>
      <c r="P4" s="125"/>
      <c r="Q4" s="125"/>
      <c r="R4" s="125"/>
      <c r="S4" s="125"/>
      <c r="T4" s="125"/>
      <c r="U4" s="125"/>
      <c r="V4" s="125"/>
      <c r="W4" s="125"/>
      <c r="X4" s="125"/>
      <c r="Y4" s="125"/>
      <c r="Z4" s="125"/>
      <c r="AA4" s="125"/>
      <c r="AB4" s="125"/>
      <c r="AC4" s="125"/>
      <c r="AD4" s="125"/>
      <c r="AE4" s="125"/>
      <c r="AF4" s="12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26" t="s">
        <v>3</v>
      </c>
      <c r="B6" s="116" t="s">
        <v>62</v>
      </c>
      <c r="C6" s="116" t="s">
        <v>40</v>
      </c>
      <c r="D6" s="103" t="s">
        <v>63</v>
      </c>
      <c r="E6" s="103"/>
      <c r="F6" s="103" t="s">
        <v>65</v>
      </c>
      <c r="G6" s="103"/>
      <c r="H6" s="103"/>
      <c r="I6" s="100" t="s">
        <v>4</v>
      </c>
      <c r="J6" s="100"/>
      <c r="K6" s="100"/>
      <c r="L6" s="100"/>
      <c r="M6" s="119" t="s">
        <v>64</v>
      </c>
      <c r="N6" s="120"/>
      <c r="O6" s="120"/>
      <c r="P6" s="120"/>
      <c r="Q6" s="121"/>
      <c r="R6" s="111" t="s">
        <v>5</v>
      </c>
      <c r="S6" s="111"/>
      <c r="T6" s="127" t="s">
        <v>6</v>
      </c>
      <c r="U6" s="128"/>
      <c r="V6" s="129"/>
      <c r="W6" s="129"/>
      <c r="X6" s="102" t="s">
        <v>7</v>
      </c>
      <c r="Y6" s="102"/>
      <c r="Z6" s="111"/>
      <c r="AA6" s="111"/>
      <c r="AB6" s="102"/>
      <c r="AC6" s="102"/>
      <c r="AD6" s="113"/>
      <c r="AE6" s="111"/>
      <c r="AF6" s="113"/>
      <c r="AG6" s="105" t="s">
        <v>8</v>
      </c>
      <c r="AH6" s="105" t="s">
        <v>9</v>
      </c>
    </row>
    <row r="7" spans="1:34" ht="15.75" customHeight="1" x14ac:dyDescent="0.3">
      <c r="A7" s="126"/>
      <c r="B7" s="117"/>
      <c r="C7" s="117"/>
      <c r="D7" s="103"/>
      <c r="E7" s="103"/>
      <c r="F7" s="103"/>
      <c r="G7" s="103"/>
      <c r="H7" s="103"/>
      <c r="I7" s="100" t="s">
        <v>10</v>
      </c>
      <c r="J7" s="100" t="s">
        <v>11</v>
      </c>
      <c r="K7" s="100" t="s">
        <v>12</v>
      </c>
      <c r="L7" s="103" t="s">
        <v>13</v>
      </c>
      <c r="M7" s="102" t="s">
        <v>14</v>
      </c>
      <c r="N7" s="102"/>
      <c r="O7" s="102" t="s">
        <v>15</v>
      </c>
      <c r="P7" s="102"/>
      <c r="Q7" s="122" t="s">
        <v>66</v>
      </c>
      <c r="R7" s="111"/>
      <c r="S7" s="111"/>
      <c r="T7" s="130" t="s">
        <v>16</v>
      </c>
      <c r="U7" s="100" t="s">
        <v>17</v>
      </c>
      <c r="V7" s="107" t="s">
        <v>18</v>
      </c>
      <c r="W7" s="109" t="s">
        <v>19</v>
      </c>
      <c r="X7" s="111" t="s">
        <v>0</v>
      </c>
      <c r="Y7" s="111" t="s">
        <v>20</v>
      </c>
      <c r="Z7" s="111" t="s">
        <v>21</v>
      </c>
      <c r="AA7" s="111" t="s">
        <v>22</v>
      </c>
      <c r="AB7" s="111" t="s">
        <v>23</v>
      </c>
      <c r="AC7" s="111" t="s">
        <v>24</v>
      </c>
      <c r="AD7" s="113" t="s">
        <v>25</v>
      </c>
      <c r="AE7" s="111"/>
      <c r="AF7" s="114" t="s">
        <v>26</v>
      </c>
      <c r="AG7" s="106"/>
      <c r="AH7" s="106"/>
    </row>
    <row r="8" spans="1:34" ht="37.5" customHeight="1" x14ac:dyDescent="0.3">
      <c r="A8" s="116"/>
      <c r="B8" s="118"/>
      <c r="C8" s="118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01"/>
      <c r="J8" s="101"/>
      <c r="K8" s="101"/>
      <c r="L8" s="104"/>
      <c r="M8" s="15" t="s">
        <v>32</v>
      </c>
      <c r="N8" s="15" t="s">
        <v>33</v>
      </c>
      <c r="O8" s="15" t="s">
        <v>32</v>
      </c>
      <c r="P8" s="15" t="s">
        <v>33</v>
      </c>
      <c r="Q8" s="123"/>
      <c r="R8" s="29" t="s">
        <v>34</v>
      </c>
      <c r="S8" s="29" t="s">
        <v>35</v>
      </c>
      <c r="T8" s="131"/>
      <c r="U8" s="101"/>
      <c r="V8" s="108"/>
      <c r="W8" s="110"/>
      <c r="X8" s="112"/>
      <c r="Y8" s="112"/>
      <c r="Z8" s="112"/>
      <c r="AA8" s="112"/>
      <c r="AB8" s="112"/>
      <c r="AC8" s="112"/>
      <c r="AD8" s="40" t="s">
        <v>36</v>
      </c>
      <c r="AE8" s="29" t="s">
        <v>37</v>
      </c>
      <c r="AF8" s="115"/>
      <c r="AG8" s="106"/>
      <c r="AH8" s="106"/>
    </row>
    <row r="9" spans="1:34" s="19" customFormat="1" ht="24" customHeight="1" x14ac:dyDescent="0.25">
      <c r="A9" s="16">
        <v>1</v>
      </c>
      <c r="B9" s="17" t="s">
        <v>76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 t="shared" ref="V9:AD9" si="0">SUM(V10:V10)</f>
        <v>0.85</v>
      </c>
      <c r="W9" s="74">
        <f t="shared" si="0"/>
        <v>2797590.5889599998</v>
      </c>
      <c r="X9" s="34">
        <f t="shared" si="0"/>
        <v>0</v>
      </c>
      <c r="Y9" s="34">
        <f t="shared" si="0"/>
        <v>0</v>
      </c>
      <c r="Z9" s="34">
        <f t="shared" si="0"/>
        <v>0</v>
      </c>
      <c r="AA9" s="34">
        <f t="shared" si="0"/>
        <v>0</v>
      </c>
      <c r="AB9" s="34">
        <f t="shared" si="0"/>
        <v>0</v>
      </c>
      <c r="AC9" s="34">
        <f t="shared" si="0"/>
        <v>0</v>
      </c>
      <c r="AD9" s="74">
        <f t="shared" si="0"/>
        <v>30</v>
      </c>
      <c r="AE9" s="41"/>
      <c r="AF9" s="41">
        <f>SUM(AF10:AF10)</f>
        <v>0</v>
      </c>
      <c r="AG9" s="69"/>
      <c r="AH9" s="24"/>
    </row>
    <row r="10" spans="1:34" s="68" customFormat="1" ht="30" customHeight="1" x14ac:dyDescent="0.25">
      <c r="A10" s="20">
        <v>1</v>
      </c>
      <c r="B10" s="70" t="s">
        <v>80</v>
      </c>
      <c r="C10" s="92" t="s">
        <v>71</v>
      </c>
      <c r="D10" s="21" t="s">
        <v>77</v>
      </c>
      <c r="E10" s="21" t="s">
        <v>81</v>
      </c>
      <c r="F10" s="21" t="s">
        <v>81</v>
      </c>
      <c r="G10" s="21" t="s">
        <v>75</v>
      </c>
      <c r="H10" s="21" t="s">
        <v>81</v>
      </c>
      <c r="I10" s="21" t="s">
        <v>78</v>
      </c>
      <c r="J10" s="21" t="s">
        <v>81</v>
      </c>
      <c r="K10" s="21" t="s">
        <v>82</v>
      </c>
      <c r="L10" s="21" t="s">
        <v>83</v>
      </c>
      <c r="M10" s="22">
        <v>400027</v>
      </c>
      <c r="N10" s="22">
        <v>8481413</v>
      </c>
      <c r="O10" s="22">
        <v>399185</v>
      </c>
      <c r="P10" s="22">
        <v>8481485</v>
      </c>
      <c r="Q10" s="22">
        <v>18</v>
      </c>
      <c r="R10" s="21"/>
      <c r="S10" s="21" t="s">
        <v>38</v>
      </c>
      <c r="T10" s="21" t="s">
        <v>84</v>
      </c>
      <c r="U10" s="66" t="s">
        <v>39</v>
      </c>
      <c r="V10" s="42">
        <v>0.85</v>
      </c>
      <c r="W10" s="1">
        <v>2797590.5889599998</v>
      </c>
      <c r="X10" s="20"/>
      <c r="Y10" s="20"/>
      <c r="Z10" s="20"/>
      <c r="AA10" s="20"/>
      <c r="AB10" s="20"/>
      <c r="AC10" s="20"/>
      <c r="AD10" s="1">
        <v>30</v>
      </c>
      <c r="AE10" s="67" t="s">
        <v>85</v>
      </c>
      <c r="AF10" s="42"/>
      <c r="AG10" s="23" t="s">
        <v>72</v>
      </c>
      <c r="AH10" s="96" t="s">
        <v>74</v>
      </c>
    </row>
    <row r="11" spans="1:34" s="19" customFormat="1" ht="24" customHeight="1" x14ac:dyDescent="0.25">
      <c r="A11" s="16">
        <v>48</v>
      </c>
      <c r="B11" s="17" t="s">
        <v>86</v>
      </c>
      <c r="C11" s="17"/>
      <c r="D11" s="75"/>
      <c r="E11" s="75"/>
      <c r="F11" s="17"/>
      <c r="G11" s="17"/>
      <c r="H11" s="17"/>
      <c r="I11" s="75"/>
      <c r="J11" s="75"/>
      <c r="K11" s="75"/>
      <c r="L11" s="75"/>
      <c r="M11" s="18"/>
      <c r="N11" s="18"/>
      <c r="O11" s="18"/>
      <c r="P11" s="18"/>
      <c r="Q11" s="18"/>
      <c r="R11" s="75"/>
      <c r="S11" s="75"/>
      <c r="T11" s="75"/>
      <c r="U11" s="75"/>
      <c r="V11" s="41">
        <f t="shared" ref="V11:AD11" si="1">SUM(V12:V59)</f>
        <v>53.083999999999996</v>
      </c>
      <c r="W11" s="74">
        <f t="shared" si="1"/>
        <v>246102235.5576297</v>
      </c>
      <c r="X11" s="34">
        <f t="shared" si="1"/>
        <v>27621</v>
      </c>
      <c r="Y11" s="34">
        <f t="shared" si="1"/>
        <v>6998</v>
      </c>
      <c r="Z11" s="34">
        <f t="shared" si="1"/>
        <v>0</v>
      </c>
      <c r="AA11" s="34">
        <f t="shared" si="1"/>
        <v>0</v>
      </c>
      <c r="AB11" s="34">
        <f t="shared" si="1"/>
        <v>5</v>
      </c>
      <c r="AC11" s="34">
        <f t="shared" si="1"/>
        <v>2</v>
      </c>
      <c r="AD11" s="74">
        <f t="shared" si="1"/>
        <v>151.41</v>
      </c>
      <c r="AE11" s="41"/>
      <c r="AF11" s="41">
        <f>SUM(AF12:AF59)</f>
        <v>20.045000000000005</v>
      </c>
      <c r="AG11" s="69"/>
      <c r="AH11" s="24"/>
    </row>
    <row r="12" spans="1:34" s="68" customFormat="1" ht="30" customHeight="1" x14ac:dyDescent="0.25">
      <c r="A12" s="20">
        <v>1</v>
      </c>
      <c r="B12" s="70" t="s">
        <v>87</v>
      </c>
      <c r="C12" s="92" t="s">
        <v>71</v>
      </c>
      <c r="D12" s="21" t="s">
        <v>88</v>
      </c>
      <c r="E12" s="21" t="s">
        <v>89</v>
      </c>
      <c r="F12" s="21" t="s">
        <v>90</v>
      </c>
      <c r="G12" s="21" t="s">
        <v>73</v>
      </c>
      <c r="H12" s="21" t="s">
        <v>91</v>
      </c>
      <c r="I12" s="21" t="s">
        <v>92</v>
      </c>
      <c r="J12" s="21" t="s">
        <v>92</v>
      </c>
      <c r="K12" s="21" t="s">
        <v>93</v>
      </c>
      <c r="L12" s="21" t="s">
        <v>94</v>
      </c>
      <c r="M12" s="22">
        <v>228767</v>
      </c>
      <c r="N12" s="22">
        <v>8195120</v>
      </c>
      <c r="O12" s="22">
        <v>228642</v>
      </c>
      <c r="P12" s="22">
        <v>8194785</v>
      </c>
      <c r="Q12" s="22">
        <v>19</v>
      </c>
      <c r="R12" s="21"/>
      <c r="S12" s="21"/>
      <c r="T12" s="21" t="s">
        <v>95</v>
      </c>
      <c r="U12" s="66" t="s">
        <v>39</v>
      </c>
      <c r="V12" s="42">
        <v>0.8</v>
      </c>
      <c r="W12" s="1">
        <v>721091.9893600964</v>
      </c>
      <c r="X12" s="20">
        <v>140</v>
      </c>
      <c r="Y12" s="20">
        <v>42</v>
      </c>
      <c r="Z12" s="20"/>
      <c r="AA12" s="20"/>
      <c r="AB12" s="20"/>
      <c r="AC12" s="95"/>
      <c r="AD12" s="1"/>
      <c r="AE12" s="67"/>
      <c r="AF12" s="42"/>
      <c r="AG12" s="23" t="s">
        <v>96</v>
      </c>
      <c r="AH12" s="96" t="s">
        <v>74</v>
      </c>
    </row>
    <row r="13" spans="1:34" s="68" customFormat="1" ht="30" customHeight="1" x14ac:dyDescent="0.25">
      <c r="A13" s="20">
        <v>2</v>
      </c>
      <c r="B13" s="70" t="s">
        <v>97</v>
      </c>
      <c r="C13" s="92" t="s">
        <v>71</v>
      </c>
      <c r="D13" s="21" t="s">
        <v>88</v>
      </c>
      <c r="E13" s="21" t="s">
        <v>89</v>
      </c>
      <c r="F13" s="21" t="s">
        <v>90</v>
      </c>
      <c r="G13" s="21" t="s">
        <v>73</v>
      </c>
      <c r="H13" s="21" t="s">
        <v>91</v>
      </c>
      <c r="I13" s="21" t="s">
        <v>92</v>
      </c>
      <c r="J13" s="21" t="s">
        <v>92</v>
      </c>
      <c r="K13" s="21" t="s">
        <v>93</v>
      </c>
      <c r="L13" s="21" t="s">
        <v>98</v>
      </c>
      <c r="M13" s="22">
        <v>228383</v>
      </c>
      <c r="N13" s="22">
        <v>8193792</v>
      </c>
      <c r="O13" s="22">
        <v>228251</v>
      </c>
      <c r="P13" s="22">
        <v>8193499</v>
      </c>
      <c r="Q13" s="22">
        <v>19</v>
      </c>
      <c r="R13" s="21"/>
      <c r="S13" s="21"/>
      <c r="T13" s="21" t="s">
        <v>95</v>
      </c>
      <c r="U13" s="66" t="s">
        <v>39</v>
      </c>
      <c r="V13" s="42">
        <v>1.58</v>
      </c>
      <c r="W13" s="1">
        <v>1222097.4494530002</v>
      </c>
      <c r="X13" s="20">
        <v>840</v>
      </c>
      <c r="Y13" s="20">
        <v>210</v>
      </c>
      <c r="Z13" s="20"/>
      <c r="AA13" s="20"/>
      <c r="AB13" s="20"/>
      <c r="AC13" s="95"/>
      <c r="AD13" s="1"/>
      <c r="AE13" s="67"/>
      <c r="AF13" s="42"/>
      <c r="AG13" s="23" t="s">
        <v>96</v>
      </c>
      <c r="AH13" s="96" t="s">
        <v>74</v>
      </c>
    </row>
    <row r="14" spans="1:34" s="68" customFormat="1" ht="30" customHeight="1" x14ac:dyDescent="0.25">
      <c r="A14" s="20">
        <v>3</v>
      </c>
      <c r="B14" s="70" t="s">
        <v>99</v>
      </c>
      <c r="C14" s="92" t="s">
        <v>71</v>
      </c>
      <c r="D14" s="21" t="s">
        <v>88</v>
      </c>
      <c r="E14" s="21" t="s">
        <v>89</v>
      </c>
      <c r="F14" s="21" t="s">
        <v>90</v>
      </c>
      <c r="G14" s="21" t="s">
        <v>100</v>
      </c>
      <c r="H14" s="21" t="s">
        <v>89</v>
      </c>
      <c r="I14" s="21" t="s">
        <v>92</v>
      </c>
      <c r="J14" s="21" t="s">
        <v>92</v>
      </c>
      <c r="K14" s="21" t="s">
        <v>92</v>
      </c>
      <c r="L14" s="21" t="s">
        <v>101</v>
      </c>
      <c r="M14" s="22">
        <v>227703</v>
      </c>
      <c r="N14" s="22">
        <v>8183500</v>
      </c>
      <c r="O14" s="22">
        <v>227414</v>
      </c>
      <c r="P14" s="22">
        <v>8183143</v>
      </c>
      <c r="Q14" s="22">
        <v>19</v>
      </c>
      <c r="R14" s="21"/>
      <c r="S14" s="21" t="s">
        <v>38</v>
      </c>
      <c r="T14" s="21" t="s">
        <v>102</v>
      </c>
      <c r="U14" s="66" t="s">
        <v>39</v>
      </c>
      <c r="V14" s="42">
        <v>0.21</v>
      </c>
      <c r="W14" s="1">
        <v>866103.18383999984</v>
      </c>
      <c r="X14" s="20">
        <v>70</v>
      </c>
      <c r="Y14" s="20">
        <v>15</v>
      </c>
      <c r="Z14" s="20"/>
      <c r="AA14" s="20"/>
      <c r="AB14" s="20"/>
      <c r="AC14" s="95"/>
      <c r="AD14" s="1"/>
      <c r="AE14" s="67"/>
      <c r="AF14" s="42"/>
      <c r="AG14" s="23" t="s">
        <v>72</v>
      </c>
      <c r="AH14" s="96" t="s">
        <v>74</v>
      </c>
    </row>
    <row r="15" spans="1:34" s="68" customFormat="1" ht="30" customHeight="1" x14ac:dyDescent="0.25">
      <c r="A15" s="20">
        <v>4</v>
      </c>
      <c r="B15" s="70" t="s">
        <v>103</v>
      </c>
      <c r="C15" s="92" t="s">
        <v>71</v>
      </c>
      <c r="D15" s="21" t="s">
        <v>88</v>
      </c>
      <c r="E15" s="21" t="s">
        <v>89</v>
      </c>
      <c r="F15" s="21" t="s">
        <v>90</v>
      </c>
      <c r="G15" s="21" t="s">
        <v>100</v>
      </c>
      <c r="H15" s="21" t="s">
        <v>89</v>
      </c>
      <c r="I15" s="21" t="s">
        <v>92</v>
      </c>
      <c r="J15" s="21" t="s">
        <v>92</v>
      </c>
      <c r="K15" s="21" t="s">
        <v>104</v>
      </c>
      <c r="L15" s="21" t="s">
        <v>105</v>
      </c>
      <c r="M15" s="22">
        <v>226231</v>
      </c>
      <c r="N15" s="22">
        <v>8181787</v>
      </c>
      <c r="O15" s="22">
        <v>225850</v>
      </c>
      <c r="P15" s="22">
        <v>8181203</v>
      </c>
      <c r="Q15" s="22">
        <v>19</v>
      </c>
      <c r="R15" s="21"/>
      <c r="S15" s="21" t="s">
        <v>38</v>
      </c>
      <c r="T15" s="21" t="s">
        <v>102</v>
      </c>
      <c r="U15" s="66" t="s">
        <v>39</v>
      </c>
      <c r="V15" s="42">
        <v>0.7</v>
      </c>
      <c r="W15" s="1">
        <v>3512140.075519999</v>
      </c>
      <c r="X15" s="20">
        <v>200</v>
      </c>
      <c r="Y15" s="20">
        <v>50</v>
      </c>
      <c r="Z15" s="20"/>
      <c r="AA15" s="20"/>
      <c r="AB15" s="20"/>
      <c r="AC15" s="95"/>
      <c r="AD15" s="1">
        <v>1.73</v>
      </c>
      <c r="AE15" s="67" t="s">
        <v>106</v>
      </c>
      <c r="AF15" s="42"/>
      <c r="AG15" s="23" t="s">
        <v>72</v>
      </c>
      <c r="AH15" s="96" t="s">
        <v>74</v>
      </c>
    </row>
    <row r="16" spans="1:34" s="68" customFormat="1" ht="30" customHeight="1" x14ac:dyDescent="0.25">
      <c r="A16" s="20">
        <v>5</v>
      </c>
      <c r="B16" s="70" t="s">
        <v>107</v>
      </c>
      <c r="C16" s="92" t="s">
        <v>71</v>
      </c>
      <c r="D16" s="21" t="s">
        <v>88</v>
      </c>
      <c r="E16" s="21" t="s">
        <v>89</v>
      </c>
      <c r="F16" s="21" t="s">
        <v>90</v>
      </c>
      <c r="G16" s="21" t="s">
        <v>100</v>
      </c>
      <c r="H16" s="21" t="s">
        <v>89</v>
      </c>
      <c r="I16" s="21" t="s">
        <v>92</v>
      </c>
      <c r="J16" s="21" t="s">
        <v>92</v>
      </c>
      <c r="K16" s="21" t="s">
        <v>92</v>
      </c>
      <c r="L16" s="21" t="s">
        <v>108</v>
      </c>
      <c r="M16" s="22">
        <v>228002</v>
      </c>
      <c r="N16" s="22">
        <v>8184122</v>
      </c>
      <c r="O16" s="22">
        <v>227708</v>
      </c>
      <c r="P16" s="22">
        <v>8183583</v>
      </c>
      <c r="Q16" s="22">
        <v>19</v>
      </c>
      <c r="R16" s="21"/>
      <c r="S16" s="21" t="s">
        <v>38</v>
      </c>
      <c r="T16" s="21" t="s">
        <v>102</v>
      </c>
      <c r="U16" s="66" t="s">
        <v>39</v>
      </c>
      <c r="V16" s="42">
        <v>0.39500000000000002</v>
      </c>
      <c r="W16" s="1">
        <v>1571124.4577926688</v>
      </c>
      <c r="X16" s="20">
        <v>180</v>
      </c>
      <c r="Y16" s="20">
        <v>44</v>
      </c>
      <c r="Z16" s="20"/>
      <c r="AA16" s="20"/>
      <c r="AB16" s="20"/>
      <c r="AC16" s="95"/>
      <c r="AD16" s="1">
        <v>7</v>
      </c>
      <c r="AE16" s="67" t="s">
        <v>109</v>
      </c>
      <c r="AF16" s="42">
        <v>0.48399999999999999</v>
      </c>
      <c r="AG16" s="23" t="s">
        <v>72</v>
      </c>
      <c r="AH16" s="96" t="s">
        <v>74</v>
      </c>
    </row>
    <row r="17" spans="1:34" s="68" customFormat="1" ht="30" customHeight="1" x14ac:dyDescent="0.25">
      <c r="A17" s="20">
        <v>6</v>
      </c>
      <c r="B17" s="70" t="s">
        <v>110</v>
      </c>
      <c r="C17" s="92" t="s">
        <v>71</v>
      </c>
      <c r="D17" s="21" t="s">
        <v>88</v>
      </c>
      <c r="E17" s="21" t="s">
        <v>89</v>
      </c>
      <c r="F17" s="21" t="s">
        <v>90</v>
      </c>
      <c r="G17" s="21" t="s">
        <v>100</v>
      </c>
      <c r="H17" s="21" t="s">
        <v>89</v>
      </c>
      <c r="I17" s="21" t="s">
        <v>92</v>
      </c>
      <c r="J17" s="21" t="s">
        <v>92</v>
      </c>
      <c r="K17" s="21" t="s">
        <v>92</v>
      </c>
      <c r="L17" s="21" t="s">
        <v>111</v>
      </c>
      <c r="M17" s="22">
        <v>228140</v>
      </c>
      <c r="N17" s="22">
        <v>8184446</v>
      </c>
      <c r="O17" s="22">
        <v>228002</v>
      </c>
      <c r="P17" s="22">
        <v>8184122</v>
      </c>
      <c r="Q17" s="22">
        <v>19</v>
      </c>
      <c r="R17" s="21" t="s">
        <v>38</v>
      </c>
      <c r="S17" s="21"/>
      <c r="T17" s="21" t="s">
        <v>112</v>
      </c>
      <c r="U17" s="66" t="s">
        <v>39</v>
      </c>
      <c r="V17" s="42">
        <v>0.17</v>
      </c>
      <c r="W17" s="1">
        <v>782501.19778896624</v>
      </c>
      <c r="X17" s="20">
        <v>180</v>
      </c>
      <c r="Y17" s="20">
        <v>50</v>
      </c>
      <c r="Z17" s="20"/>
      <c r="AA17" s="20"/>
      <c r="AB17" s="20"/>
      <c r="AC17" s="95"/>
      <c r="AD17" s="1">
        <v>3</v>
      </c>
      <c r="AE17" s="67" t="s">
        <v>113</v>
      </c>
      <c r="AF17" s="42">
        <v>0.3</v>
      </c>
      <c r="AG17" s="23" t="s">
        <v>72</v>
      </c>
      <c r="AH17" s="96" t="s">
        <v>74</v>
      </c>
    </row>
    <row r="18" spans="1:34" s="68" customFormat="1" ht="30" customHeight="1" x14ac:dyDescent="0.25">
      <c r="A18" s="20">
        <v>7</v>
      </c>
      <c r="B18" s="70" t="s">
        <v>114</v>
      </c>
      <c r="C18" s="92" t="s">
        <v>71</v>
      </c>
      <c r="D18" s="21" t="s">
        <v>88</v>
      </c>
      <c r="E18" s="21" t="s">
        <v>89</v>
      </c>
      <c r="F18" s="21" t="s">
        <v>90</v>
      </c>
      <c r="G18" s="21" t="s">
        <v>100</v>
      </c>
      <c r="H18" s="21" t="s">
        <v>89</v>
      </c>
      <c r="I18" s="21" t="s">
        <v>92</v>
      </c>
      <c r="J18" s="21" t="s">
        <v>92</v>
      </c>
      <c r="K18" s="21" t="s">
        <v>115</v>
      </c>
      <c r="L18" s="21" t="s">
        <v>116</v>
      </c>
      <c r="M18" s="22">
        <v>225527</v>
      </c>
      <c r="N18" s="22">
        <v>8180588</v>
      </c>
      <c r="O18" s="22">
        <v>225195</v>
      </c>
      <c r="P18" s="22">
        <v>8179916</v>
      </c>
      <c r="Q18" s="22">
        <v>19</v>
      </c>
      <c r="R18" s="21" t="s">
        <v>38</v>
      </c>
      <c r="S18" s="21"/>
      <c r="T18" s="21" t="s">
        <v>112</v>
      </c>
      <c r="U18" s="66" t="s">
        <v>39</v>
      </c>
      <c r="V18" s="42">
        <v>0.57999999999999996</v>
      </c>
      <c r="W18" s="1">
        <v>1536632.2721600002</v>
      </c>
      <c r="X18" s="20">
        <v>8</v>
      </c>
      <c r="Y18" s="20">
        <v>2</v>
      </c>
      <c r="Z18" s="20"/>
      <c r="AA18" s="20"/>
      <c r="AB18" s="20"/>
      <c r="AC18" s="95"/>
      <c r="AD18" s="1">
        <v>3.89</v>
      </c>
      <c r="AE18" s="67" t="s">
        <v>117</v>
      </c>
      <c r="AF18" s="42"/>
      <c r="AG18" s="23" t="s">
        <v>72</v>
      </c>
      <c r="AH18" s="96" t="s">
        <v>74</v>
      </c>
    </row>
    <row r="19" spans="1:34" s="68" customFormat="1" ht="30" customHeight="1" x14ac:dyDescent="0.25">
      <c r="A19" s="20">
        <v>8</v>
      </c>
      <c r="B19" s="70" t="s">
        <v>118</v>
      </c>
      <c r="C19" s="92" t="s">
        <v>71</v>
      </c>
      <c r="D19" s="21" t="s">
        <v>88</v>
      </c>
      <c r="E19" s="21" t="s">
        <v>89</v>
      </c>
      <c r="F19" s="21" t="s">
        <v>90</v>
      </c>
      <c r="G19" s="21" t="s">
        <v>100</v>
      </c>
      <c r="H19" s="21" t="s">
        <v>89</v>
      </c>
      <c r="I19" s="21" t="s">
        <v>92</v>
      </c>
      <c r="J19" s="21" t="s">
        <v>92</v>
      </c>
      <c r="K19" s="21" t="s">
        <v>104</v>
      </c>
      <c r="L19" s="21" t="s">
        <v>116</v>
      </c>
      <c r="M19" s="22">
        <v>225527</v>
      </c>
      <c r="N19" s="22">
        <v>8180588</v>
      </c>
      <c r="O19" s="22">
        <v>225195</v>
      </c>
      <c r="P19" s="22">
        <v>8179916</v>
      </c>
      <c r="Q19" s="22">
        <v>19</v>
      </c>
      <c r="R19" s="21"/>
      <c r="S19" s="21" t="s">
        <v>38</v>
      </c>
      <c r="T19" s="21" t="s">
        <v>102</v>
      </c>
      <c r="U19" s="66" t="s">
        <v>39</v>
      </c>
      <c r="V19" s="42">
        <v>0.46</v>
      </c>
      <c r="W19" s="1">
        <v>1301937.3608000001</v>
      </c>
      <c r="X19" s="20">
        <v>12</v>
      </c>
      <c r="Y19" s="20">
        <v>3</v>
      </c>
      <c r="Z19" s="20"/>
      <c r="AA19" s="20"/>
      <c r="AB19" s="20"/>
      <c r="AC19" s="95"/>
      <c r="AD19" s="1">
        <v>2.4</v>
      </c>
      <c r="AE19" s="67" t="s">
        <v>119</v>
      </c>
      <c r="AF19" s="42"/>
      <c r="AG19" s="23" t="s">
        <v>72</v>
      </c>
      <c r="AH19" s="96" t="s">
        <v>74</v>
      </c>
    </row>
    <row r="20" spans="1:34" s="68" customFormat="1" ht="30" customHeight="1" x14ac:dyDescent="0.25">
      <c r="A20" s="20">
        <v>9</v>
      </c>
      <c r="B20" s="70" t="s">
        <v>120</v>
      </c>
      <c r="C20" s="92" t="s">
        <v>71</v>
      </c>
      <c r="D20" s="21" t="s">
        <v>88</v>
      </c>
      <c r="E20" s="21" t="s">
        <v>89</v>
      </c>
      <c r="F20" s="21" t="s">
        <v>90</v>
      </c>
      <c r="G20" s="21" t="s">
        <v>100</v>
      </c>
      <c r="H20" s="21" t="s">
        <v>89</v>
      </c>
      <c r="I20" s="21" t="s">
        <v>92</v>
      </c>
      <c r="J20" s="21" t="s">
        <v>92</v>
      </c>
      <c r="K20" s="21" t="s">
        <v>121</v>
      </c>
      <c r="L20" s="21" t="s">
        <v>122</v>
      </c>
      <c r="M20" s="22">
        <v>223145</v>
      </c>
      <c r="N20" s="22">
        <v>8178700</v>
      </c>
      <c r="O20" s="22">
        <v>222453</v>
      </c>
      <c r="P20" s="22">
        <v>8179165</v>
      </c>
      <c r="Q20" s="22">
        <v>19</v>
      </c>
      <c r="R20" s="21" t="s">
        <v>38</v>
      </c>
      <c r="S20" s="21" t="s">
        <v>38</v>
      </c>
      <c r="T20" s="21" t="s">
        <v>123</v>
      </c>
      <c r="U20" s="66" t="s">
        <v>39</v>
      </c>
      <c r="V20" s="42">
        <v>0.87</v>
      </c>
      <c r="W20" s="1">
        <v>2563755.2563200002</v>
      </c>
      <c r="X20" s="20"/>
      <c r="Y20" s="20"/>
      <c r="Z20" s="20"/>
      <c r="AA20" s="20"/>
      <c r="AB20" s="20"/>
      <c r="AC20" s="95"/>
      <c r="AD20" s="1">
        <v>4.09</v>
      </c>
      <c r="AE20" s="67" t="s">
        <v>124</v>
      </c>
      <c r="AF20" s="42"/>
      <c r="AG20" s="23" t="s">
        <v>72</v>
      </c>
      <c r="AH20" s="96" t="s">
        <v>74</v>
      </c>
    </row>
    <row r="21" spans="1:34" s="68" customFormat="1" ht="30" customHeight="1" x14ac:dyDescent="0.25">
      <c r="A21" s="20">
        <v>10</v>
      </c>
      <c r="B21" s="70" t="s">
        <v>125</v>
      </c>
      <c r="C21" s="92" t="s">
        <v>71</v>
      </c>
      <c r="D21" s="21" t="s">
        <v>88</v>
      </c>
      <c r="E21" s="21" t="s">
        <v>89</v>
      </c>
      <c r="F21" s="21" t="s">
        <v>90</v>
      </c>
      <c r="G21" s="21" t="s">
        <v>73</v>
      </c>
      <c r="H21" s="21" t="s">
        <v>126</v>
      </c>
      <c r="I21" s="21" t="s">
        <v>92</v>
      </c>
      <c r="J21" s="21" t="s">
        <v>92</v>
      </c>
      <c r="K21" s="21" t="s">
        <v>93</v>
      </c>
      <c r="L21" s="21" t="s">
        <v>127</v>
      </c>
      <c r="M21" s="22">
        <v>230102.54</v>
      </c>
      <c r="N21" s="22">
        <v>8196248.1600000001</v>
      </c>
      <c r="O21" s="22">
        <v>230071.29</v>
      </c>
      <c r="P21" s="22">
        <v>8195837.8899999997</v>
      </c>
      <c r="Q21" s="22">
        <v>19</v>
      </c>
      <c r="R21" s="21"/>
      <c r="S21" s="21"/>
      <c r="T21" s="21" t="s">
        <v>128</v>
      </c>
      <c r="U21" s="66" t="s">
        <v>39</v>
      </c>
      <c r="V21" s="42">
        <v>0.85</v>
      </c>
      <c r="W21" s="1">
        <v>624428.60570756881</v>
      </c>
      <c r="X21" s="20">
        <v>360</v>
      </c>
      <c r="Y21" s="20">
        <v>90</v>
      </c>
      <c r="Z21" s="20"/>
      <c r="AA21" s="20"/>
      <c r="AB21" s="20"/>
      <c r="AC21" s="95"/>
      <c r="AD21" s="1"/>
      <c r="AE21" s="67"/>
      <c r="AF21" s="42">
        <v>0.126</v>
      </c>
      <c r="AG21" s="23" t="s">
        <v>96</v>
      </c>
      <c r="AH21" s="96" t="s">
        <v>74</v>
      </c>
    </row>
    <row r="22" spans="1:34" s="68" customFormat="1" ht="30" customHeight="1" x14ac:dyDescent="0.25">
      <c r="A22" s="20">
        <v>11</v>
      </c>
      <c r="B22" s="70" t="s">
        <v>129</v>
      </c>
      <c r="C22" s="92" t="s">
        <v>71</v>
      </c>
      <c r="D22" s="21" t="s">
        <v>88</v>
      </c>
      <c r="E22" s="21" t="s">
        <v>89</v>
      </c>
      <c r="F22" s="21" t="s">
        <v>90</v>
      </c>
      <c r="G22" s="21" t="s">
        <v>73</v>
      </c>
      <c r="H22" s="21" t="s">
        <v>126</v>
      </c>
      <c r="I22" s="21" t="s">
        <v>92</v>
      </c>
      <c r="J22" s="21" t="s">
        <v>92</v>
      </c>
      <c r="K22" s="21" t="s">
        <v>93</v>
      </c>
      <c r="L22" s="21" t="s">
        <v>130</v>
      </c>
      <c r="M22" s="22">
        <v>229039</v>
      </c>
      <c r="N22" s="22">
        <v>8193901</v>
      </c>
      <c r="O22" s="22">
        <v>228496</v>
      </c>
      <c r="P22" s="22">
        <v>8192749</v>
      </c>
      <c r="Q22" s="22">
        <v>19</v>
      </c>
      <c r="R22" s="21" t="s">
        <v>38</v>
      </c>
      <c r="S22" s="21" t="s">
        <v>38</v>
      </c>
      <c r="T22" s="21" t="s">
        <v>131</v>
      </c>
      <c r="U22" s="66" t="s">
        <v>39</v>
      </c>
      <c r="V22" s="42">
        <v>2.76</v>
      </c>
      <c r="W22" s="1">
        <v>13078948.132180002</v>
      </c>
      <c r="X22" s="20">
        <v>1260</v>
      </c>
      <c r="Y22" s="20">
        <v>315</v>
      </c>
      <c r="Z22" s="20"/>
      <c r="AA22" s="20"/>
      <c r="AB22" s="20"/>
      <c r="AC22" s="95"/>
      <c r="AD22" s="1"/>
      <c r="AE22" s="67"/>
      <c r="AF22" s="42">
        <v>1.2549999999999999</v>
      </c>
      <c r="AG22" s="23" t="s">
        <v>79</v>
      </c>
      <c r="AH22" s="94" t="s">
        <v>59</v>
      </c>
    </row>
    <row r="23" spans="1:34" s="68" customFormat="1" ht="30" customHeight="1" x14ac:dyDescent="0.25">
      <c r="A23" s="20">
        <v>12</v>
      </c>
      <c r="B23" s="70" t="s">
        <v>132</v>
      </c>
      <c r="C23" s="92" t="s">
        <v>71</v>
      </c>
      <c r="D23" s="21" t="s">
        <v>88</v>
      </c>
      <c r="E23" s="21" t="s">
        <v>89</v>
      </c>
      <c r="F23" s="21" t="s">
        <v>90</v>
      </c>
      <c r="G23" s="21" t="s">
        <v>73</v>
      </c>
      <c r="H23" s="21" t="s">
        <v>126</v>
      </c>
      <c r="I23" s="21" t="s">
        <v>92</v>
      </c>
      <c r="J23" s="21" t="s">
        <v>92</v>
      </c>
      <c r="K23" s="21" t="s">
        <v>93</v>
      </c>
      <c r="L23" s="21" t="s">
        <v>133</v>
      </c>
      <c r="M23" s="22">
        <v>227976</v>
      </c>
      <c r="N23" s="22">
        <v>8191851</v>
      </c>
      <c r="O23" s="22">
        <v>227236</v>
      </c>
      <c r="P23" s="22">
        <v>8190490</v>
      </c>
      <c r="Q23" s="22">
        <v>19</v>
      </c>
      <c r="R23" s="21" t="s">
        <v>38</v>
      </c>
      <c r="S23" s="21" t="s">
        <v>38</v>
      </c>
      <c r="T23" s="21" t="s">
        <v>131</v>
      </c>
      <c r="U23" s="66" t="s">
        <v>39</v>
      </c>
      <c r="V23" s="42">
        <v>3.6</v>
      </c>
      <c r="W23" s="1">
        <v>17085677.987859998</v>
      </c>
      <c r="X23" s="20">
        <v>1440</v>
      </c>
      <c r="Y23" s="20">
        <v>360</v>
      </c>
      <c r="Z23" s="20"/>
      <c r="AA23" s="20"/>
      <c r="AB23" s="20"/>
      <c r="AC23" s="95"/>
      <c r="AD23" s="1"/>
      <c r="AE23" s="67"/>
      <c r="AF23" s="42">
        <v>0.55000000000000004</v>
      </c>
      <c r="AG23" s="23" t="s">
        <v>79</v>
      </c>
      <c r="AH23" s="94" t="s">
        <v>59</v>
      </c>
    </row>
    <row r="24" spans="1:34" s="68" customFormat="1" ht="30" customHeight="1" x14ac:dyDescent="0.25">
      <c r="A24" s="20">
        <v>13</v>
      </c>
      <c r="B24" s="70" t="s">
        <v>134</v>
      </c>
      <c r="C24" s="92" t="s">
        <v>71</v>
      </c>
      <c r="D24" s="21" t="s">
        <v>88</v>
      </c>
      <c r="E24" s="21" t="s">
        <v>89</v>
      </c>
      <c r="F24" s="21" t="s">
        <v>90</v>
      </c>
      <c r="G24" s="21" t="s">
        <v>73</v>
      </c>
      <c r="H24" s="21" t="s">
        <v>126</v>
      </c>
      <c r="I24" s="21" t="s">
        <v>92</v>
      </c>
      <c r="J24" s="21" t="s">
        <v>92</v>
      </c>
      <c r="K24" s="21" t="s">
        <v>93</v>
      </c>
      <c r="L24" s="21" t="s">
        <v>135</v>
      </c>
      <c r="M24" s="22">
        <v>228443</v>
      </c>
      <c r="N24" s="22">
        <v>8192734</v>
      </c>
      <c r="O24" s="22">
        <v>228028</v>
      </c>
      <c r="P24" s="22">
        <v>8191883</v>
      </c>
      <c r="Q24" s="22">
        <v>19</v>
      </c>
      <c r="R24" s="21" t="s">
        <v>38</v>
      </c>
      <c r="S24" s="21" t="s">
        <v>38</v>
      </c>
      <c r="T24" s="21" t="s">
        <v>131</v>
      </c>
      <c r="U24" s="66" t="s">
        <v>39</v>
      </c>
      <c r="V24" s="42">
        <v>2.46</v>
      </c>
      <c r="W24" s="1">
        <v>11665023.917099999</v>
      </c>
      <c r="X24" s="20">
        <v>1080</v>
      </c>
      <c r="Y24" s="20">
        <v>270</v>
      </c>
      <c r="Z24" s="20"/>
      <c r="AA24" s="20"/>
      <c r="AB24" s="20"/>
      <c r="AC24" s="95"/>
      <c r="AD24" s="1"/>
      <c r="AE24" s="67"/>
      <c r="AF24" s="42">
        <v>0.66</v>
      </c>
      <c r="AG24" s="23" t="s">
        <v>79</v>
      </c>
      <c r="AH24" s="94" t="s">
        <v>59</v>
      </c>
    </row>
    <row r="25" spans="1:34" s="68" customFormat="1" ht="30" customHeight="1" x14ac:dyDescent="0.25">
      <c r="A25" s="20">
        <v>14</v>
      </c>
      <c r="B25" s="70" t="s">
        <v>136</v>
      </c>
      <c r="C25" s="92" t="s">
        <v>71</v>
      </c>
      <c r="D25" s="21" t="s">
        <v>88</v>
      </c>
      <c r="E25" s="21" t="s">
        <v>89</v>
      </c>
      <c r="F25" s="21" t="s">
        <v>90</v>
      </c>
      <c r="G25" s="21" t="s">
        <v>73</v>
      </c>
      <c r="H25" s="21" t="s">
        <v>137</v>
      </c>
      <c r="I25" s="21" t="s">
        <v>92</v>
      </c>
      <c r="J25" s="21" t="s">
        <v>92</v>
      </c>
      <c r="K25" s="21" t="s">
        <v>138</v>
      </c>
      <c r="L25" s="21" t="s">
        <v>139</v>
      </c>
      <c r="M25" s="22">
        <v>224515</v>
      </c>
      <c r="N25" s="22">
        <v>8192528</v>
      </c>
      <c r="O25" s="22">
        <v>224130</v>
      </c>
      <c r="P25" s="22">
        <v>8191959</v>
      </c>
      <c r="Q25" s="22">
        <v>19</v>
      </c>
      <c r="R25" s="21" t="s">
        <v>38</v>
      </c>
      <c r="S25" s="21" t="s">
        <v>38</v>
      </c>
      <c r="T25" s="21" t="s">
        <v>140</v>
      </c>
      <c r="U25" s="66" t="s">
        <v>39</v>
      </c>
      <c r="V25" s="42">
        <v>1.4</v>
      </c>
      <c r="W25" s="1">
        <v>7659721.0523600001</v>
      </c>
      <c r="X25" s="20">
        <v>680</v>
      </c>
      <c r="Y25" s="20">
        <v>170</v>
      </c>
      <c r="Z25" s="20"/>
      <c r="AA25" s="20"/>
      <c r="AB25" s="20"/>
      <c r="AC25" s="95"/>
      <c r="AD25" s="1"/>
      <c r="AE25" s="67"/>
      <c r="AF25" s="42">
        <v>1.4</v>
      </c>
      <c r="AG25" s="23" t="s">
        <v>79</v>
      </c>
      <c r="AH25" s="94" t="s">
        <v>59</v>
      </c>
    </row>
    <row r="26" spans="1:34" s="68" customFormat="1" ht="30" customHeight="1" x14ac:dyDescent="0.25">
      <c r="A26" s="20">
        <v>15</v>
      </c>
      <c r="B26" s="70" t="s">
        <v>141</v>
      </c>
      <c r="C26" s="92" t="s">
        <v>71</v>
      </c>
      <c r="D26" s="21" t="s">
        <v>88</v>
      </c>
      <c r="E26" s="21" t="s">
        <v>89</v>
      </c>
      <c r="F26" s="21" t="s">
        <v>90</v>
      </c>
      <c r="G26" s="21" t="s">
        <v>73</v>
      </c>
      <c r="H26" s="21" t="s">
        <v>137</v>
      </c>
      <c r="I26" s="21" t="s">
        <v>92</v>
      </c>
      <c r="J26" s="21" t="s">
        <v>92</v>
      </c>
      <c r="K26" s="21" t="s">
        <v>138</v>
      </c>
      <c r="L26" s="21" t="s">
        <v>142</v>
      </c>
      <c r="M26" s="22">
        <v>225032</v>
      </c>
      <c r="N26" s="22">
        <v>8193083</v>
      </c>
      <c r="O26" s="22">
        <v>224543</v>
      </c>
      <c r="P26" s="22">
        <v>8192560</v>
      </c>
      <c r="Q26" s="22">
        <v>19</v>
      </c>
      <c r="R26" s="21" t="s">
        <v>38</v>
      </c>
      <c r="S26" s="21" t="s">
        <v>38</v>
      </c>
      <c r="T26" s="21" t="s">
        <v>140</v>
      </c>
      <c r="U26" s="66" t="s">
        <v>39</v>
      </c>
      <c r="V26" s="42">
        <v>1.52</v>
      </c>
      <c r="W26" s="1">
        <v>8404190.914400002</v>
      </c>
      <c r="X26" s="20">
        <v>720</v>
      </c>
      <c r="Y26" s="20">
        <v>180</v>
      </c>
      <c r="Z26" s="20"/>
      <c r="AA26" s="20"/>
      <c r="AB26" s="20"/>
      <c r="AC26" s="95"/>
      <c r="AD26" s="1"/>
      <c r="AE26" s="67"/>
      <c r="AF26" s="42"/>
      <c r="AG26" s="23" t="s">
        <v>79</v>
      </c>
      <c r="AH26" s="94" t="s">
        <v>59</v>
      </c>
    </row>
    <row r="27" spans="1:34" s="68" customFormat="1" ht="30" customHeight="1" x14ac:dyDescent="0.25">
      <c r="A27" s="20">
        <v>16</v>
      </c>
      <c r="B27" s="70" t="s">
        <v>143</v>
      </c>
      <c r="C27" s="92" t="s">
        <v>71</v>
      </c>
      <c r="D27" s="21" t="s">
        <v>88</v>
      </c>
      <c r="E27" s="21" t="s">
        <v>89</v>
      </c>
      <c r="F27" s="21" t="s">
        <v>90</v>
      </c>
      <c r="G27" s="21" t="s">
        <v>73</v>
      </c>
      <c r="H27" s="21" t="s">
        <v>137</v>
      </c>
      <c r="I27" s="21" t="s">
        <v>92</v>
      </c>
      <c r="J27" s="21" t="s">
        <v>92</v>
      </c>
      <c r="K27" s="21" t="s">
        <v>138</v>
      </c>
      <c r="L27" s="21" t="s">
        <v>144</v>
      </c>
      <c r="M27" s="22">
        <v>226187</v>
      </c>
      <c r="N27" s="22">
        <v>8193980</v>
      </c>
      <c r="O27" s="22">
        <v>225081</v>
      </c>
      <c r="P27" s="22">
        <v>8193133</v>
      </c>
      <c r="Q27" s="22">
        <v>19</v>
      </c>
      <c r="R27" s="21" t="s">
        <v>38</v>
      </c>
      <c r="S27" s="21" t="s">
        <v>38</v>
      </c>
      <c r="T27" s="21" t="s">
        <v>140</v>
      </c>
      <c r="U27" s="66" t="s">
        <v>39</v>
      </c>
      <c r="V27" s="42">
        <v>2.92</v>
      </c>
      <c r="W27" s="1">
        <v>16211917.759640001</v>
      </c>
      <c r="X27" s="20">
        <v>960</v>
      </c>
      <c r="Y27" s="20">
        <v>240</v>
      </c>
      <c r="Z27" s="20"/>
      <c r="AA27" s="20"/>
      <c r="AB27" s="20"/>
      <c r="AC27" s="95"/>
      <c r="AD27" s="1"/>
      <c r="AE27" s="67"/>
      <c r="AF27" s="42">
        <v>0.87</v>
      </c>
      <c r="AG27" s="23" t="s">
        <v>79</v>
      </c>
      <c r="AH27" s="94" t="s">
        <v>59</v>
      </c>
    </row>
    <row r="28" spans="1:34" s="68" customFormat="1" ht="30" customHeight="1" x14ac:dyDescent="0.25">
      <c r="A28" s="20">
        <v>17</v>
      </c>
      <c r="B28" s="70" t="s">
        <v>145</v>
      </c>
      <c r="C28" s="92" t="s">
        <v>71</v>
      </c>
      <c r="D28" s="21" t="s">
        <v>88</v>
      </c>
      <c r="E28" s="21" t="s">
        <v>89</v>
      </c>
      <c r="F28" s="21" t="s">
        <v>90</v>
      </c>
      <c r="G28" s="21" t="s">
        <v>73</v>
      </c>
      <c r="H28" s="21" t="s">
        <v>137</v>
      </c>
      <c r="I28" s="21" t="s">
        <v>92</v>
      </c>
      <c r="J28" s="21" t="s">
        <v>92</v>
      </c>
      <c r="K28" s="21" t="s">
        <v>138</v>
      </c>
      <c r="L28" s="21" t="s">
        <v>146</v>
      </c>
      <c r="M28" s="22">
        <v>224118</v>
      </c>
      <c r="N28" s="22">
        <v>8191944</v>
      </c>
      <c r="O28" s="22">
        <v>223742</v>
      </c>
      <c r="P28" s="22">
        <v>8191834</v>
      </c>
      <c r="Q28" s="22">
        <v>19</v>
      </c>
      <c r="R28" s="21" t="s">
        <v>38</v>
      </c>
      <c r="S28" s="21" t="s">
        <v>38</v>
      </c>
      <c r="T28" s="21" t="s">
        <v>140</v>
      </c>
      <c r="U28" s="66" t="s">
        <v>39</v>
      </c>
      <c r="V28" s="42">
        <v>0.82</v>
      </c>
      <c r="W28" s="1">
        <v>4490348.9126200005</v>
      </c>
      <c r="X28" s="20">
        <v>120</v>
      </c>
      <c r="Y28" s="20">
        <v>30</v>
      </c>
      <c r="Z28" s="20"/>
      <c r="AA28" s="20"/>
      <c r="AB28" s="20"/>
      <c r="AC28" s="95"/>
      <c r="AD28" s="1"/>
      <c r="AE28" s="67"/>
      <c r="AF28" s="42">
        <v>0.09</v>
      </c>
      <c r="AG28" s="23" t="s">
        <v>79</v>
      </c>
      <c r="AH28" s="94" t="s">
        <v>59</v>
      </c>
    </row>
    <row r="29" spans="1:34" s="68" customFormat="1" ht="30" customHeight="1" x14ac:dyDescent="0.25">
      <c r="A29" s="20">
        <v>18</v>
      </c>
      <c r="B29" s="70" t="s">
        <v>147</v>
      </c>
      <c r="C29" s="92" t="s">
        <v>71</v>
      </c>
      <c r="D29" s="21" t="s">
        <v>88</v>
      </c>
      <c r="E29" s="21" t="s">
        <v>89</v>
      </c>
      <c r="F29" s="21" t="s">
        <v>90</v>
      </c>
      <c r="G29" s="21" t="s">
        <v>73</v>
      </c>
      <c r="H29" s="21" t="s">
        <v>148</v>
      </c>
      <c r="I29" s="21" t="s">
        <v>92</v>
      </c>
      <c r="J29" s="21" t="s">
        <v>92</v>
      </c>
      <c r="K29" s="21" t="s">
        <v>92</v>
      </c>
      <c r="L29" s="21" t="s">
        <v>149</v>
      </c>
      <c r="M29" s="22">
        <v>226627</v>
      </c>
      <c r="N29" s="22">
        <v>8181787</v>
      </c>
      <c r="O29" s="22">
        <v>226384</v>
      </c>
      <c r="P29" s="22">
        <v>8181801</v>
      </c>
      <c r="Q29" s="22">
        <v>19</v>
      </c>
      <c r="R29" s="21" t="s">
        <v>38</v>
      </c>
      <c r="S29" s="21"/>
      <c r="T29" s="21" t="s">
        <v>150</v>
      </c>
      <c r="U29" s="66" t="s">
        <v>39</v>
      </c>
      <c r="V29" s="42">
        <v>0.28000000000000003</v>
      </c>
      <c r="W29" s="1">
        <v>1416423.3764212001</v>
      </c>
      <c r="X29" s="20">
        <v>96</v>
      </c>
      <c r="Y29" s="20">
        <v>28</v>
      </c>
      <c r="Z29" s="20"/>
      <c r="AA29" s="20"/>
      <c r="AB29" s="20">
        <v>1</v>
      </c>
      <c r="AC29" s="95"/>
      <c r="AD29" s="1"/>
      <c r="AE29" s="67"/>
      <c r="AF29" s="42"/>
      <c r="AG29" s="23" t="s">
        <v>79</v>
      </c>
      <c r="AH29" s="94" t="s">
        <v>59</v>
      </c>
    </row>
    <row r="30" spans="1:34" s="68" customFormat="1" ht="30" customHeight="1" x14ac:dyDescent="0.25">
      <c r="A30" s="20">
        <v>19</v>
      </c>
      <c r="B30" s="70" t="s">
        <v>151</v>
      </c>
      <c r="C30" s="92" t="s">
        <v>71</v>
      </c>
      <c r="D30" s="21" t="s">
        <v>88</v>
      </c>
      <c r="E30" s="21" t="s">
        <v>89</v>
      </c>
      <c r="F30" s="21" t="s">
        <v>90</v>
      </c>
      <c r="G30" s="21" t="s">
        <v>73</v>
      </c>
      <c r="H30" s="21" t="s">
        <v>152</v>
      </c>
      <c r="I30" s="21" t="s">
        <v>92</v>
      </c>
      <c r="J30" s="21" t="s">
        <v>92</v>
      </c>
      <c r="K30" s="21" t="s">
        <v>138</v>
      </c>
      <c r="L30" s="21" t="s">
        <v>153</v>
      </c>
      <c r="M30" s="22">
        <v>225509</v>
      </c>
      <c r="N30" s="22">
        <v>8194133</v>
      </c>
      <c r="O30" s="22">
        <v>225380</v>
      </c>
      <c r="P30" s="22">
        <v>8193513</v>
      </c>
      <c r="Q30" s="22">
        <v>19</v>
      </c>
      <c r="R30" s="21" t="s">
        <v>38</v>
      </c>
      <c r="S30" s="21" t="s">
        <v>38</v>
      </c>
      <c r="T30" s="21" t="s">
        <v>154</v>
      </c>
      <c r="U30" s="66" t="s">
        <v>39</v>
      </c>
      <c r="V30" s="42">
        <v>0.49</v>
      </c>
      <c r="W30" s="1">
        <v>3032184.6497600004</v>
      </c>
      <c r="X30" s="20">
        <v>660</v>
      </c>
      <c r="Y30" s="20">
        <v>165</v>
      </c>
      <c r="Z30" s="20"/>
      <c r="AA30" s="20"/>
      <c r="AB30" s="20"/>
      <c r="AC30" s="95"/>
      <c r="AD30" s="1"/>
      <c r="AE30" s="67"/>
      <c r="AF30" s="42"/>
      <c r="AG30" s="23" t="s">
        <v>79</v>
      </c>
      <c r="AH30" s="94" t="s">
        <v>59</v>
      </c>
    </row>
    <row r="31" spans="1:34" s="68" customFormat="1" ht="30" customHeight="1" x14ac:dyDescent="0.25">
      <c r="A31" s="20">
        <v>20</v>
      </c>
      <c r="B31" s="70" t="s">
        <v>155</v>
      </c>
      <c r="C31" s="92" t="s">
        <v>71</v>
      </c>
      <c r="D31" s="21" t="s">
        <v>88</v>
      </c>
      <c r="E31" s="21" t="s">
        <v>89</v>
      </c>
      <c r="F31" s="21" t="s">
        <v>90</v>
      </c>
      <c r="G31" s="21" t="s">
        <v>73</v>
      </c>
      <c r="H31" s="21" t="s">
        <v>148</v>
      </c>
      <c r="I31" s="21" t="s">
        <v>92</v>
      </c>
      <c r="J31" s="21" t="s">
        <v>92</v>
      </c>
      <c r="K31" s="21" t="s">
        <v>92</v>
      </c>
      <c r="L31" s="21" t="s">
        <v>156</v>
      </c>
      <c r="M31" s="22">
        <v>227945</v>
      </c>
      <c r="N31" s="22">
        <v>8182434</v>
      </c>
      <c r="O31" s="22">
        <v>227180</v>
      </c>
      <c r="P31" s="22">
        <v>8181972</v>
      </c>
      <c r="Q31" s="22">
        <v>19</v>
      </c>
      <c r="R31" s="21"/>
      <c r="S31" s="21" t="s">
        <v>38</v>
      </c>
      <c r="T31" s="21" t="s">
        <v>157</v>
      </c>
      <c r="U31" s="66" t="s">
        <v>39</v>
      </c>
      <c r="V31" s="42">
        <v>1.0620000000000001</v>
      </c>
      <c r="W31" s="1">
        <v>5187770.7491229605</v>
      </c>
      <c r="X31" s="20">
        <v>180</v>
      </c>
      <c r="Y31" s="20">
        <v>40</v>
      </c>
      <c r="Z31" s="20"/>
      <c r="AA31" s="20"/>
      <c r="AB31" s="20"/>
      <c r="AC31" s="95"/>
      <c r="AD31" s="1">
        <v>10.5</v>
      </c>
      <c r="AE31" s="67" t="s">
        <v>158</v>
      </c>
      <c r="AF31" s="42">
        <v>1.0999999999999999E-2</v>
      </c>
      <c r="AG31" s="23" t="s">
        <v>79</v>
      </c>
      <c r="AH31" s="96" t="s">
        <v>74</v>
      </c>
    </row>
    <row r="32" spans="1:34" s="68" customFormat="1" ht="30" customHeight="1" x14ac:dyDescent="0.25">
      <c r="A32" s="20">
        <v>21</v>
      </c>
      <c r="B32" s="70" t="s">
        <v>159</v>
      </c>
      <c r="C32" s="92" t="s">
        <v>71</v>
      </c>
      <c r="D32" s="21" t="s">
        <v>88</v>
      </c>
      <c r="E32" s="21" t="s">
        <v>89</v>
      </c>
      <c r="F32" s="21" t="s">
        <v>90</v>
      </c>
      <c r="G32" s="21" t="s">
        <v>73</v>
      </c>
      <c r="H32" s="21" t="s">
        <v>148</v>
      </c>
      <c r="I32" s="21" t="s">
        <v>92</v>
      </c>
      <c r="J32" s="21" t="s">
        <v>92</v>
      </c>
      <c r="K32" s="21" t="s">
        <v>115</v>
      </c>
      <c r="L32" s="21" t="s">
        <v>156</v>
      </c>
      <c r="M32" s="22">
        <v>227948.72</v>
      </c>
      <c r="N32" s="22">
        <v>8182428.9100000001</v>
      </c>
      <c r="O32" s="22">
        <v>227182</v>
      </c>
      <c r="P32" s="22">
        <v>8181971</v>
      </c>
      <c r="Q32" s="22">
        <v>19</v>
      </c>
      <c r="R32" s="21" t="s">
        <v>38</v>
      </c>
      <c r="S32" s="21"/>
      <c r="T32" s="21" t="s">
        <v>150</v>
      </c>
      <c r="U32" s="66" t="s">
        <v>39</v>
      </c>
      <c r="V32" s="42">
        <v>1.0640000000000001</v>
      </c>
      <c r="W32" s="1">
        <v>2486266.32541912</v>
      </c>
      <c r="X32" s="20">
        <v>115</v>
      </c>
      <c r="Y32" s="20">
        <v>21</v>
      </c>
      <c r="Z32" s="20"/>
      <c r="AA32" s="20"/>
      <c r="AB32" s="20"/>
      <c r="AC32" s="95"/>
      <c r="AD32" s="1">
        <v>16</v>
      </c>
      <c r="AE32" s="67" t="s">
        <v>158</v>
      </c>
      <c r="AF32" s="42">
        <v>0.2</v>
      </c>
      <c r="AG32" s="23" t="s">
        <v>79</v>
      </c>
      <c r="AH32" s="96" t="s">
        <v>74</v>
      </c>
    </row>
    <row r="33" spans="1:34" s="68" customFormat="1" ht="30" customHeight="1" x14ac:dyDescent="0.25">
      <c r="A33" s="20">
        <v>22</v>
      </c>
      <c r="B33" s="70" t="s">
        <v>160</v>
      </c>
      <c r="C33" s="92" t="s">
        <v>71</v>
      </c>
      <c r="D33" s="21" t="s">
        <v>88</v>
      </c>
      <c r="E33" s="21" t="s">
        <v>89</v>
      </c>
      <c r="F33" s="21" t="s">
        <v>90</v>
      </c>
      <c r="G33" s="21" t="s">
        <v>73</v>
      </c>
      <c r="H33" s="21" t="s">
        <v>148</v>
      </c>
      <c r="I33" s="21" t="s">
        <v>92</v>
      </c>
      <c r="J33" s="21" t="s">
        <v>92</v>
      </c>
      <c r="K33" s="21" t="s">
        <v>115</v>
      </c>
      <c r="L33" s="21" t="s">
        <v>161</v>
      </c>
      <c r="M33" s="22">
        <v>227177</v>
      </c>
      <c r="N33" s="22">
        <v>8181965</v>
      </c>
      <c r="O33" s="22">
        <v>226716</v>
      </c>
      <c r="P33" s="22">
        <v>8181757</v>
      </c>
      <c r="Q33" s="22">
        <v>19</v>
      </c>
      <c r="R33" s="21" t="s">
        <v>38</v>
      </c>
      <c r="S33" s="21"/>
      <c r="T33" s="21" t="s">
        <v>150</v>
      </c>
      <c r="U33" s="66" t="s">
        <v>39</v>
      </c>
      <c r="V33" s="42">
        <v>0.52</v>
      </c>
      <c r="W33" s="1">
        <v>2483606.0945792003</v>
      </c>
      <c r="X33" s="20">
        <v>160</v>
      </c>
      <c r="Y33" s="20">
        <v>40</v>
      </c>
      <c r="Z33" s="20"/>
      <c r="AA33" s="20"/>
      <c r="AB33" s="20"/>
      <c r="AC33" s="95"/>
      <c r="AD33" s="1">
        <v>2.2999999999999998</v>
      </c>
      <c r="AE33" s="67" t="s">
        <v>162</v>
      </c>
      <c r="AF33" s="42">
        <v>1.0999999999999999E-2</v>
      </c>
      <c r="AG33" s="23" t="s">
        <v>79</v>
      </c>
      <c r="AH33" s="94" t="s">
        <v>59</v>
      </c>
    </row>
    <row r="34" spans="1:34" s="68" customFormat="1" ht="30" customHeight="1" x14ac:dyDescent="0.25">
      <c r="A34" s="20">
        <v>23</v>
      </c>
      <c r="B34" s="70" t="s">
        <v>163</v>
      </c>
      <c r="C34" s="92" t="s">
        <v>71</v>
      </c>
      <c r="D34" s="21" t="s">
        <v>88</v>
      </c>
      <c r="E34" s="21" t="s">
        <v>89</v>
      </c>
      <c r="F34" s="21" t="s">
        <v>90</v>
      </c>
      <c r="G34" s="21" t="s">
        <v>73</v>
      </c>
      <c r="H34" s="21" t="s">
        <v>148</v>
      </c>
      <c r="I34" s="21" t="s">
        <v>92</v>
      </c>
      <c r="J34" s="21" t="s">
        <v>92</v>
      </c>
      <c r="K34" s="21" t="s">
        <v>92</v>
      </c>
      <c r="L34" s="21" t="s">
        <v>161</v>
      </c>
      <c r="M34" s="22">
        <v>227176</v>
      </c>
      <c r="N34" s="22">
        <v>8181968</v>
      </c>
      <c r="O34" s="22">
        <v>226629</v>
      </c>
      <c r="P34" s="22">
        <v>8181785</v>
      </c>
      <c r="Q34" s="22">
        <v>19</v>
      </c>
      <c r="R34" s="21"/>
      <c r="S34" s="21" t="s">
        <v>38</v>
      </c>
      <c r="T34" s="21" t="s">
        <v>157</v>
      </c>
      <c r="U34" s="66" t="s">
        <v>39</v>
      </c>
      <c r="V34" s="42">
        <v>0.15</v>
      </c>
      <c r="W34" s="1">
        <v>861568.77840399998</v>
      </c>
      <c r="X34" s="20">
        <v>240</v>
      </c>
      <c r="Y34" s="20">
        <v>60</v>
      </c>
      <c r="Z34" s="20"/>
      <c r="AA34" s="20"/>
      <c r="AB34" s="20"/>
      <c r="AC34" s="95"/>
      <c r="AD34" s="1">
        <v>2.5</v>
      </c>
      <c r="AE34" s="67" t="s">
        <v>158</v>
      </c>
      <c r="AF34" s="42">
        <v>1.0999999999999999E-2</v>
      </c>
      <c r="AG34" s="23" t="s">
        <v>79</v>
      </c>
      <c r="AH34" s="94" t="s">
        <v>59</v>
      </c>
    </row>
    <row r="35" spans="1:34" s="68" customFormat="1" ht="30" customHeight="1" x14ac:dyDescent="0.25">
      <c r="A35" s="20">
        <v>24</v>
      </c>
      <c r="B35" s="70" t="s">
        <v>164</v>
      </c>
      <c r="C35" s="92" t="s">
        <v>71</v>
      </c>
      <c r="D35" s="21" t="s">
        <v>88</v>
      </c>
      <c r="E35" s="21" t="s">
        <v>89</v>
      </c>
      <c r="F35" s="21" t="s">
        <v>90</v>
      </c>
      <c r="G35" s="21" t="s">
        <v>73</v>
      </c>
      <c r="H35" s="21" t="s">
        <v>91</v>
      </c>
      <c r="I35" s="21" t="s">
        <v>92</v>
      </c>
      <c r="J35" s="21" t="s">
        <v>92</v>
      </c>
      <c r="K35" s="21" t="s">
        <v>138</v>
      </c>
      <c r="L35" s="21" t="s">
        <v>165</v>
      </c>
      <c r="M35" s="22">
        <v>221585</v>
      </c>
      <c r="N35" s="22">
        <v>8193679</v>
      </c>
      <c r="O35" s="22">
        <v>221768</v>
      </c>
      <c r="P35" s="22">
        <v>8192797</v>
      </c>
      <c r="Q35" s="22">
        <v>19</v>
      </c>
      <c r="R35" s="21" t="s">
        <v>38</v>
      </c>
      <c r="S35" s="21" t="s">
        <v>38</v>
      </c>
      <c r="T35" s="21" t="s">
        <v>166</v>
      </c>
      <c r="U35" s="66" t="s">
        <v>39</v>
      </c>
      <c r="V35" s="42">
        <v>1.1100000000000001</v>
      </c>
      <c r="W35" s="1">
        <v>3663581.5452482011</v>
      </c>
      <c r="X35" s="20">
        <v>1500</v>
      </c>
      <c r="Y35" s="20">
        <v>375</v>
      </c>
      <c r="Z35" s="20"/>
      <c r="AA35" s="20"/>
      <c r="AB35" s="20">
        <v>1</v>
      </c>
      <c r="AC35" s="95"/>
      <c r="AD35" s="1"/>
      <c r="AE35" s="67"/>
      <c r="AF35" s="42">
        <v>0.9</v>
      </c>
      <c r="AG35" s="23" t="s">
        <v>72</v>
      </c>
      <c r="AH35" s="94" t="s">
        <v>59</v>
      </c>
    </row>
    <row r="36" spans="1:34" s="68" customFormat="1" ht="30" customHeight="1" x14ac:dyDescent="0.25">
      <c r="A36" s="20">
        <v>25</v>
      </c>
      <c r="B36" s="70" t="s">
        <v>167</v>
      </c>
      <c r="C36" s="92" t="s">
        <v>71</v>
      </c>
      <c r="D36" s="21" t="s">
        <v>88</v>
      </c>
      <c r="E36" s="21" t="s">
        <v>89</v>
      </c>
      <c r="F36" s="21" t="s">
        <v>90</v>
      </c>
      <c r="G36" s="21" t="s">
        <v>73</v>
      </c>
      <c r="H36" s="21" t="s">
        <v>168</v>
      </c>
      <c r="I36" s="21" t="s">
        <v>92</v>
      </c>
      <c r="J36" s="21" t="s">
        <v>92</v>
      </c>
      <c r="K36" s="21" t="s">
        <v>169</v>
      </c>
      <c r="L36" s="21" t="s">
        <v>170</v>
      </c>
      <c r="M36" s="22">
        <v>235081</v>
      </c>
      <c r="N36" s="22">
        <v>8184968</v>
      </c>
      <c r="O36" s="22">
        <v>233933</v>
      </c>
      <c r="P36" s="22">
        <v>8184665</v>
      </c>
      <c r="Q36" s="22">
        <v>19</v>
      </c>
      <c r="R36" s="21"/>
      <c r="S36" s="21" t="s">
        <v>38</v>
      </c>
      <c r="T36" s="21" t="s">
        <v>171</v>
      </c>
      <c r="U36" s="66" t="s">
        <v>39</v>
      </c>
      <c r="V36" s="42">
        <v>1.25</v>
      </c>
      <c r="W36" s="1">
        <v>6669235.8361999998</v>
      </c>
      <c r="X36" s="20">
        <v>640</v>
      </c>
      <c r="Y36" s="20">
        <v>160</v>
      </c>
      <c r="Z36" s="20"/>
      <c r="AA36" s="20"/>
      <c r="AB36" s="20"/>
      <c r="AC36" s="95"/>
      <c r="AD36" s="1"/>
      <c r="AE36" s="67"/>
      <c r="AF36" s="42">
        <v>0.33</v>
      </c>
      <c r="AG36" s="23" t="s">
        <v>79</v>
      </c>
      <c r="AH36" s="94" t="s">
        <v>59</v>
      </c>
    </row>
    <row r="37" spans="1:34" s="68" customFormat="1" ht="30" customHeight="1" x14ac:dyDescent="0.25">
      <c r="A37" s="20">
        <v>26</v>
      </c>
      <c r="B37" s="70" t="s">
        <v>172</v>
      </c>
      <c r="C37" s="92" t="s">
        <v>71</v>
      </c>
      <c r="D37" s="21" t="s">
        <v>88</v>
      </c>
      <c r="E37" s="21" t="s">
        <v>89</v>
      </c>
      <c r="F37" s="21" t="s">
        <v>90</v>
      </c>
      <c r="G37" s="21" t="s">
        <v>73</v>
      </c>
      <c r="H37" s="21" t="s">
        <v>168</v>
      </c>
      <c r="I37" s="21" t="s">
        <v>92</v>
      </c>
      <c r="J37" s="21" t="s">
        <v>92</v>
      </c>
      <c r="K37" s="21" t="s">
        <v>173</v>
      </c>
      <c r="L37" s="21" t="s">
        <v>174</v>
      </c>
      <c r="M37" s="22">
        <v>234840</v>
      </c>
      <c r="N37" s="22">
        <v>8184799</v>
      </c>
      <c r="O37" s="22">
        <v>233938</v>
      </c>
      <c r="P37" s="22">
        <v>8184643</v>
      </c>
      <c r="Q37" s="22">
        <v>19</v>
      </c>
      <c r="R37" s="21" t="s">
        <v>38</v>
      </c>
      <c r="S37" s="21"/>
      <c r="T37" s="21" t="s">
        <v>175</v>
      </c>
      <c r="U37" s="66" t="s">
        <v>39</v>
      </c>
      <c r="V37" s="42">
        <v>0.95</v>
      </c>
      <c r="W37" s="1">
        <v>5255622.2842800012</v>
      </c>
      <c r="X37" s="20">
        <v>360</v>
      </c>
      <c r="Y37" s="20">
        <v>90</v>
      </c>
      <c r="Z37" s="20"/>
      <c r="AA37" s="20"/>
      <c r="AB37" s="20"/>
      <c r="AC37" s="95"/>
      <c r="AD37" s="1"/>
      <c r="AE37" s="67"/>
      <c r="AF37" s="42">
        <v>0.82</v>
      </c>
      <c r="AG37" s="23" t="s">
        <v>79</v>
      </c>
      <c r="AH37" s="94" t="s">
        <v>59</v>
      </c>
    </row>
    <row r="38" spans="1:34" s="68" customFormat="1" ht="30" customHeight="1" x14ac:dyDescent="0.25">
      <c r="A38" s="20">
        <v>27</v>
      </c>
      <c r="B38" s="70" t="s">
        <v>176</v>
      </c>
      <c r="C38" s="92" t="s">
        <v>71</v>
      </c>
      <c r="D38" s="21" t="s">
        <v>88</v>
      </c>
      <c r="E38" s="21" t="s">
        <v>89</v>
      </c>
      <c r="F38" s="21" t="s">
        <v>90</v>
      </c>
      <c r="G38" s="21" t="s">
        <v>73</v>
      </c>
      <c r="H38" s="21" t="s">
        <v>168</v>
      </c>
      <c r="I38" s="21" t="s">
        <v>92</v>
      </c>
      <c r="J38" s="21" t="s">
        <v>92</v>
      </c>
      <c r="K38" s="21" t="s">
        <v>173</v>
      </c>
      <c r="L38" s="21" t="s">
        <v>177</v>
      </c>
      <c r="M38" s="22">
        <v>237327</v>
      </c>
      <c r="N38" s="22">
        <v>8185232</v>
      </c>
      <c r="O38" s="22">
        <v>235737</v>
      </c>
      <c r="P38" s="22">
        <v>8184925</v>
      </c>
      <c r="Q38" s="22">
        <v>19</v>
      </c>
      <c r="R38" s="21" t="s">
        <v>38</v>
      </c>
      <c r="S38" s="21"/>
      <c r="T38" s="21" t="s">
        <v>175</v>
      </c>
      <c r="U38" s="66" t="s">
        <v>39</v>
      </c>
      <c r="V38" s="42">
        <v>1.1000000000000001</v>
      </c>
      <c r="W38" s="1">
        <v>6190607.4362600008</v>
      </c>
      <c r="X38" s="20">
        <v>400</v>
      </c>
      <c r="Y38" s="20">
        <v>100</v>
      </c>
      <c r="Z38" s="20"/>
      <c r="AA38" s="20"/>
      <c r="AB38" s="20"/>
      <c r="AC38" s="95"/>
      <c r="AD38" s="1"/>
      <c r="AE38" s="67"/>
      <c r="AF38" s="42"/>
      <c r="AG38" s="23" t="s">
        <v>79</v>
      </c>
      <c r="AH38" s="94" t="s">
        <v>59</v>
      </c>
    </row>
    <row r="39" spans="1:34" s="68" customFormat="1" ht="30" customHeight="1" x14ac:dyDescent="0.25">
      <c r="A39" s="20">
        <v>28</v>
      </c>
      <c r="B39" s="70" t="s">
        <v>178</v>
      </c>
      <c r="C39" s="92" t="s">
        <v>71</v>
      </c>
      <c r="D39" s="21" t="s">
        <v>88</v>
      </c>
      <c r="E39" s="21" t="s">
        <v>89</v>
      </c>
      <c r="F39" s="21" t="s">
        <v>90</v>
      </c>
      <c r="G39" s="21" t="s">
        <v>73</v>
      </c>
      <c r="H39" s="21" t="s">
        <v>148</v>
      </c>
      <c r="I39" s="21" t="s">
        <v>92</v>
      </c>
      <c r="J39" s="21" t="s">
        <v>92</v>
      </c>
      <c r="K39" s="21" t="s">
        <v>179</v>
      </c>
      <c r="L39" s="21" t="s">
        <v>180</v>
      </c>
      <c r="M39" s="22">
        <v>230526</v>
      </c>
      <c r="N39" s="22">
        <v>8183830</v>
      </c>
      <c r="O39" s="22">
        <v>230295</v>
      </c>
      <c r="P39" s="22">
        <v>8183751</v>
      </c>
      <c r="Q39" s="22">
        <v>19</v>
      </c>
      <c r="R39" s="21" t="s">
        <v>38</v>
      </c>
      <c r="S39" s="21"/>
      <c r="T39" s="21" t="s">
        <v>150</v>
      </c>
      <c r="U39" s="66" t="s">
        <v>39</v>
      </c>
      <c r="V39" s="42">
        <v>0.245</v>
      </c>
      <c r="W39" s="1">
        <v>1386024.5563153999</v>
      </c>
      <c r="X39" s="20">
        <v>105</v>
      </c>
      <c r="Y39" s="20">
        <v>22</v>
      </c>
      <c r="Z39" s="20"/>
      <c r="AA39" s="20"/>
      <c r="AB39" s="20">
        <v>1</v>
      </c>
      <c r="AC39" s="95"/>
      <c r="AD39" s="1">
        <v>14</v>
      </c>
      <c r="AE39" s="67" t="s">
        <v>181</v>
      </c>
      <c r="AF39" s="42">
        <v>0.5</v>
      </c>
      <c r="AG39" s="23" t="s">
        <v>72</v>
      </c>
      <c r="AH39" s="94" t="s">
        <v>59</v>
      </c>
    </row>
    <row r="40" spans="1:34" s="68" customFormat="1" ht="30" customHeight="1" x14ac:dyDescent="0.25">
      <c r="A40" s="20">
        <v>29</v>
      </c>
      <c r="B40" s="70" t="s">
        <v>182</v>
      </c>
      <c r="C40" s="92" t="s">
        <v>71</v>
      </c>
      <c r="D40" s="21" t="s">
        <v>88</v>
      </c>
      <c r="E40" s="21" t="s">
        <v>89</v>
      </c>
      <c r="F40" s="21" t="s">
        <v>90</v>
      </c>
      <c r="G40" s="21" t="s">
        <v>73</v>
      </c>
      <c r="H40" s="21" t="s">
        <v>91</v>
      </c>
      <c r="I40" s="21" t="s">
        <v>92</v>
      </c>
      <c r="J40" s="21" t="s">
        <v>92</v>
      </c>
      <c r="K40" s="21" t="s">
        <v>138</v>
      </c>
      <c r="L40" s="21" t="s">
        <v>183</v>
      </c>
      <c r="M40" s="22">
        <v>221769</v>
      </c>
      <c r="N40" s="22">
        <v>8192797</v>
      </c>
      <c r="O40" s="22">
        <v>221219</v>
      </c>
      <c r="P40" s="22">
        <v>8190832</v>
      </c>
      <c r="Q40" s="22">
        <v>19</v>
      </c>
      <c r="R40" s="21" t="s">
        <v>38</v>
      </c>
      <c r="S40" s="21" t="s">
        <v>38</v>
      </c>
      <c r="T40" s="21" t="s">
        <v>166</v>
      </c>
      <c r="U40" s="66" t="s">
        <v>39</v>
      </c>
      <c r="V40" s="42">
        <v>1.1399999999999999</v>
      </c>
      <c r="W40" s="1">
        <v>4674560.6005162001</v>
      </c>
      <c r="X40" s="20">
        <v>2000</v>
      </c>
      <c r="Y40" s="20">
        <v>550</v>
      </c>
      <c r="Z40" s="20"/>
      <c r="AA40" s="20"/>
      <c r="AB40" s="20">
        <v>2</v>
      </c>
      <c r="AC40" s="95"/>
      <c r="AD40" s="1"/>
      <c r="AE40" s="67"/>
      <c r="AF40" s="42">
        <v>1</v>
      </c>
      <c r="AG40" s="23" t="s">
        <v>72</v>
      </c>
      <c r="AH40" s="94" t="s">
        <v>59</v>
      </c>
    </row>
    <row r="41" spans="1:34" s="68" customFormat="1" ht="30" customHeight="1" x14ac:dyDescent="0.25">
      <c r="A41" s="20">
        <v>30</v>
      </c>
      <c r="B41" s="70" t="s">
        <v>184</v>
      </c>
      <c r="C41" s="92" t="s">
        <v>71</v>
      </c>
      <c r="D41" s="21" t="s">
        <v>88</v>
      </c>
      <c r="E41" s="21" t="s">
        <v>89</v>
      </c>
      <c r="F41" s="21" t="s">
        <v>90</v>
      </c>
      <c r="G41" s="21" t="s">
        <v>73</v>
      </c>
      <c r="H41" s="21" t="s">
        <v>148</v>
      </c>
      <c r="I41" s="21" t="s">
        <v>92</v>
      </c>
      <c r="J41" s="21" t="s">
        <v>92</v>
      </c>
      <c r="K41" s="21" t="s">
        <v>173</v>
      </c>
      <c r="L41" s="21" t="s">
        <v>185</v>
      </c>
      <c r="M41" s="22">
        <v>232439</v>
      </c>
      <c r="N41" s="22">
        <v>8184029</v>
      </c>
      <c r="O41" s="22">
        <v>231896</v>
      </c>
      <c r="P41" s="22">
        <v>8183953</v>
      </c>
      <c r="Q41" s="22">
        <v>19</v>
      </c>
      <c r="R41" s="21" t="s">
        <v>38</v>
      </c>
      <c r="S41" s="21"/>
      <c r="T41" s="21" t="s">
        <v>150</v>
      </c>
      <c r="U41" s="66" t="s">
        <v>39</v>
      </c>
      <c r="V41" s="42">
        <v>0.56000000000000005</v>
      </c>
      <c r="W41" s="1">
        <v>2669153.5764066</v>
      </c>
      <c r="X41" s="20">
        <v>290</v>
      </c>
      <c r="Y41" s="20">
        <v>73</v>
      </c>
      <c r="Z41" s="20"/>
      <c r="AA41" s="20"/>
      <c r="AB41" s="20"/>
      <c r="AC41" s="95"/>
      <c r="AD41" s="1"/>
      <c r="AE41" s="67"/>
      <c r="AF41" s="42"/>
      <c r="AG41" s="23" t="s">
        <v>72</v>
      </c>
      <c r="AH41" s="94" t="s">
        <v>59</v>
      </c>
    </row>
    <row r="42" spans="1:34" s="68" customFormat="1" ht="30" customHeight="1" x14ac:dyDescent="0.25">
      <c r="A42" s="20">
        <v>31</v>
      </c>
      <c r="B42" s="70" t="s">
        <v>186</v>
      </c>
      <c r="C42" s="92" t="s">
        <v>71</v>
      </c>
      <c r="D42" s="21" t="s">
        <v>88</v>
      </c>
      <c r="E42" s="21" t="s">
        <v>89</v>
      </c>
      <c r="F42" s="21" t="s">
        <v>90</v>
      </c>
      <c r="G42" s="21" t="s">
        <v>73</v>
      </c>
      <c r="H42" s="21" t="s">
        <v>148</v>
      </c>
      <c r="I42" s="21" t="s">
        <v>92</v>
      </c>
      <c r="J42" s="21" t="s">
        <v>92</v>
      </c>
      <c r="K42" s="21" t="s">
        <v>169</v>
      </c>
      <c r="L42" s="21" t="s">
        <v>185</v>
      </c>
      <c r="M42" s="22">
        <v>232435</v>
      </c>
      <c r="N42" s="22">
        <v>8184032</v>
      </c>
      <c r="O42" s="22">
        <v>231895</v>
      </c>
      <c r="P42" s="22">
        <v>8183955</v>
      </c>
      <c r="Q42" s="22">
        <v>19</v>
      </c>
      <c r="R42" s="21"/>
      <c r="S42" s="21" t="s">
        <v>38</v>
      </c>
      <c r="T42" s="21" t="s">
        <v>157</v>
      </c>
      <c r="U42" s="66" t="s">
        <v>39</v>
      </c>
      <c r="V42" s="42">
        <v>0.55000000000000004</v>
      </c>
      <c r="W42" s="1">
        <v>2750381.2583432598</v>
      </c>
      <c r="X42" s="20">
        <v>340</v>
      </c>
      <c r="Y42" s="20">
        <v>83</v>
      </c>
      <c r="Z42" s="20"/>
      <c r="AA42" s="20"/>
      <c r="AB42" s="20"/>
      <c r="AC42" s="95"/>
      <c r="AD42" s="1"/>
      <c r="AE42" s="67"/>
      <c r="AF42" s="42">
        <v>0.5</v>
      </c>
      <c r="AG42" s="23" t="s">
        <v>72</v>
      </c>
      <c r="AH42" s="94" t="s">
        <v>59</v>
      </c>
    </row>
    <row r="43" spans="1:34" s="68" customFormat="1" ht="30" customHeight="1" x14ac:dyDescent="0.25">
      <c r="A43" s="20">
        <v>32</v>
      </c>
      <c r="B43" s="70" t="s">
        <v>187</v>
      </c>
      <c r="C43" s="92" t="s">
        <v>71</v>
      </c>
      <c r="D43" s="21" t="s">
        <v>88</v>
      </c>
      <c r="E43" s="21" t="s">
        <v>89</v>
      </c>
      <c r="F43" s="21" t="s">
        <v>90</v>
      </c>
      <c r="G43" s="21" t="s">
        <v>73</v>
      </c>
      <c r="H43" s="21" t="s">
        <v>188</v>
      </c>
      <c r="I43" s="21" t="s">
        <v>92</v>
      </c>
      <c r="J43" s="21" t="s">
        <v>92</v>
      </c>
      <c r="K43" s="21" t="s">
        <v>173</v>
      </c>
      <c r="L43" s="21" t="s">
        <v>189</v>
      </c>
      <c r="M43" s="22">
        <v>234526</v>
      </c>
      <c r="N43" s="22">
        <v>8182615</v>
      </c>
      <c r="O43" s="22">
        <v>233733</v>
      </c>
      <c r="P43" s="22">
        <v>8181917</v>
      </c>
      <c r="Q43" s="22">
        <v>19</v>
      </c>
      <c r="R43" s="21" t="s">
        <v>38</v>
      </c>
      <c r="S43" s="21" t="s">
        <v>38</v>
      </c>
      <c r="T43" s="21" t="s">
        <v>190</v>
      </c>
      <c r="U43" s="66" t="s">
        <v>39</v>
      </c>
      <c r="V43" s="42">
        <v>1.3</v>
      </c>
      <c r="W43" s="1">
        <v>7102467.9763399987</v>
      </c>
      <c r="X43" s="20">
        <v>760</v>
      </c>
      <c r="Y43" s="20">
        <v>190</v>
      </c>
      <c r="Z43" s="20"/>
      <c r="AA43" s="20"/>
      <c r="AB43" s="20"/>
      <c r="AC43" s="95"/>
      <c r="AD43" s="1"/>
      <c r="AE43" s="67"/>
      <c r="AF43" s="42">
        <v>1.24</v>
      </c>
      <c r="AG43" s="23" t="s">
        <v>79</v>
      </c>
      <c r="AH43" s="94" t="s">
        <v>59</v>
      </c>
    </row>
    <row r="44" spans="1:34" s="68" customFormat="1" ht="30" customHeight="1" x14ac:dyDescent="0.25">
      <c r="A44" s="20">
        <v>33</v>
      </c>
      <c r="B44" s="70" t="s">
        <v>191</v>
      </c>
      <c r="C44" s="92" t="s">
        <v>71</v>
      </c>
      <c r="D44" s="21" t="s">
        <v>88</v>
      </c>
      <c r="E44" s="21" t="s">
        <v>89</v>
      </c>
      <c r="F44" s="21" t="s">
        <v>90</v>
      </c>
      <c r="G44" s="21" t="s">
        <v>73</v>
      </c>
      <c r="H44" s="21" t="s">
        <v>188</v>
      </c>
      <c r="I44" s="21" t="s">
        <v>92</v>
      </c>
      <c r="J44" s="21" t="s">
        <v>92</v>
      </c>
      <c r="K44" s="21" t="s">
        <v>173</v>
      </c>
      <c r="L44" s="21" t="s">
        <v>192</v>
      </c>
      <c r="M44" s="22">
        <v>233723</v>
      </c>
      <c r="N44" s="22">
        <v>8181916</v>
      </c>
      <c r="O44" s="22">
        <v>232720</v>
      </c>
      <c r="P44" s="22">
        <v>8181903</v>
      </c>
      <c r="Q44" s="22">
        <v>19</v>
      </c>
      <c r="R44" s="21" t="s">
        <v>38</v>
      </c>
      <c r="S44" s="21" t="s">
        <v>38</v>
      </c>
      <c r="T44" s="21" t="s">
        <v>190</v>
      </c>
      <c r="U44" s="66" t="s">
        <v>39</v>
      </c>
      <c r="V44" s="42">
        <v>1.88</v>
      </c>
      <c r="W44" s="1">
        <v>10215563.334559999</v>
      </c>
      <c r="X44" s="20">
        <v>1160</v>
      </c>
      <c r="Y44" s="20">
        <v>290</v>
      </c>
      <c r="Z44" s="20"/>
      <c r="AA44" s="20"/>
      <c r="AB44" s="20"/>
      <c r="AC44" s="95"/>
      <c r="AD44" s="1"/>
      <c r="AE44" s="67"/>
      <c r="AF44" s="42">
        <v>0.91</v>
      </c>
      <c r="AG44" s="23" t="s">
        <v>79</v>
      </c>
      <c r="AH44" s="94" t="s">
        <v>59</v>
      </c>
    </row>
    <row r="45" spans="1:34" s="68" customFormat="1" ht="30" customHeight="1" x14ac:dyDescent="0.25">
      <c r="A45" s="20">
        <v>34</v>
      </c>
      <c r="B45" s="70" t="s">
        <v>193</v>
      </c>
      <c r="C45" s="92" t="s">
        <v>71</v>
      </c>
      <c r="D45" s="21" t="s">
        <v>88</v>
      </c>
      <c r="E45" s="21" t="s">
        <v>89</v>
      </c>
      <c r="F45" s="21" t="s">
        <v>90</v>
      </c>
      <c r="G45" s="21" t="s">
        <v>73</v>
      </c>
      <c r="H45" s="21" t="s">
        <v>148</v>
      </c>
      <c r="I45" s="21" t="s">
        <v>92</v>
      </c>
      <c r="J45" s="21" t="s">
        <v>92</v>
      </c>
      <c r="K45" s="21" t="s">
        <v>169</v>
      </c>
      <c r="L45" s="21" t="s">
        <v>194</v>
      </c>
      <c r="M45" s="22">
        <v>233925</v>
      </c>
      <c r="N45" s="22">
        <v>8184652</v>
      </c>
      <c r="O45" s="22">
        <v>233561</v>
      </c>
      <c r="P45" s="22">
        <v>8184511</v>
      </c>
      <c r="Q45" s="22">
        <v>19</v>
      </c>
      <c r="R45" s="21"/>
      <c r="S45" s="21" t="s">
        <v>38</v>
      </c>
      <c r="T45" s="21" t="s">
        <v>157</v>
      </c>
      <c r="U45" s="66" t="s">
        <v>39</v>
      </c>
      <c r="V45" s="42">
        <v>0.39500000000000002</v>
      </c>
      <c r="W45" s="1">
        <v>1991960.8348267998</v>
      </c>
      <c r="X45" s="20">
        <v>550</v>
      </c>
      <c r="Y45" s="20">
        <v>128</v>
      </c>
      <c r="Z45" s="20"/>
      <c r="AA45" s="20"/>
      <c r="AB45" s="20"/>
      <c r="AC45" s="95"/>
      <c r="AD45" s="1"/>
      <c r="AE45" s="67"/>
      <c r="AF45" s="42">
        <v>0.35</v>
      </c>
      <c r="AG45" s="23" t="s">
        <v>72</v>
      </c>
      <c r="AH45" s="94" t="s">
        <v>59</v>
      </c>
    </row>
    <row r="46" spans="1:34" s="68" customFormat="1" ht="30" customHeight="1" x14ac:dyDescent="0.25">
      <c r="A46" s="20">
        <v>35</v>
      </c>
      <c r="B46" s="70" t="s">
        <v>195</v>
      </c>
      <c r="C46" s="92" t="s">
        <v>71</v>
      </c>
      <c r="D46" s="21" t="s">
        <v>88</v>
      </c>
      <c r="E46" s="21" t="s">
        <v>89</v>
      </c>
      <c r="F46" s="21" t="s">
        <v>90</v>
      </c>
      <c r="G46" s="21" t="s">
        <v>73</v>
      </c>
      <c r="H46" s="21" t="s">
        <v>148</v>
      </c>
      <c r="I46" s="21" t="s">
        <v>92</v>
      </c>
      <c r="J46" s="21" t="s">
        <v>92</v>
      </c>
      <c r="K46" s="21" t="s">
        <v>173</v>
      </c>
      <c r="L46" s="21" t="s">
        <v>196</v>
      </c>
      <c r="M46" s="22">
        <v>233549</v>
      </c>
      <c r="N46" s="22">
        <v>8184496</v>
      </c>
      <c r="O46" s="22">
        <v>233421</v>
      </c>
      <c r="P46" s="22">
        <v>8184446</v>
      </c>
      <c r="Q46" s="22">
        <v>19</v>
      </c>
      <c r="R46" s="21" t="s">
        <v>38</v>
      </c>
      <c r="S46" s="21"/>
      <c r="T46" s="21" t="s">
        <v>150</v>
      </c>
      <c r="U46" s="66" t="s">
        <v>39</v>
      </c>
      <c r="V46" s="42">
        <v>0.86</v>
      </c>
      <c r="W46" s="1">
        <v>4041475.3193323002</v>
      </c>
      <c r="X46" s="20">
        <v>750</v>
      </c>
      <c r="Y46" s="20">
        <v>190</v>
      </c>
      <c r="Z46" s="20"/>
      <c r="AA46" s="20"/>
      <c r="AB46" s="20"/>
      <c r="AC46" s="95"/>
      <c r="AD46" s="1"/>
      <c r="AE46" s="67"/>
      <c r="AF46" s="42"/>
      <c r="AG46" s="23" t="s">
        <v>72</v>
      </c>
      <c r="AH46" s="94" t="s">
        <v>59</v>
      </c>
    </row>
    <row r="47" spans="1:34" s="68" customFormat="1" ht="30" customHeight="1" x14ac:dyDescent="0.25">
      <c r="A47" s="20">
        <v>36</v>
      </c>
      <c r="B47" s="70" t="s">
        <v>197</v>
      </c>
      <c r="C47" s="92" t="s">
        <v>71</v>
      </c>
      <c r="D47" s="21" t="s">
        <v>88</v>
      </c>
      <c r="E47" s="21" t="s">
        <v>89</v>
      </c>
      <c r="F47" s="21" t="s">
        <v>90</v>
      </c>
      <c r="G47" s="21" t="s">
        <v>73</v>
      </c>
      <c r="H47" s="21" t="s">
        <v>148</v>
      </c>
      <c r="I47" s="21" t="s">
        <v>92</v>
      </c>
      <c r="J47" s="21" t="s">
        <v>92</v>
      </c>
      <c r="K47" s="21" t="s">
        <v>169</v>
      </c>
      <c r="L47" s="21" t="s">
        <v>196</v>
      </c>
      <c r="M47" s="22">
        <v>233548</v>
      </c>
      <c r="N47" s="22">
        <v>8184503</v>
      </c>
      <c r="O47" s="22">
        <v>232452</v>
      </c>
      <c r="P47" s="22">
        <v>8184042</v>
      </c>
      <c r="Q47" s="22">
        <v>19</v>
      </c>
      <c r="R47" s="21"/>
      <c r="S47" s="21" t="s">
        <v>38</v>
      </c>
      <c r="T47" s="21" t="s">
        <v>157</v>
      </c>
      <c r="U47" s="66" t="s">
        <v>39</v>
      </c>
      <c r="V47" s="42">
        <v>1.22</v>
      </c>
      <c r="W47" s="1">
        <v>6002323.2539138002</v>
      </c>
      <c r="X47" s="20">
        <v>850</v>
      </c>
      <c r="Y47" s="20">
        <v>240</v>
      </c>
      <c r="Z47" s="20"/>
      <c r="AA47" s="20"/>
      <c r="AB47" s="20"/>
      <c r="AC47" s="95"/>
      <c r="AD47" s="1"/>
      <c r="AE47" s="67"/>
      <c r="AF47" s="42">
        <v>0.8</v>
      </c>
      <c r="AG47" s="23" t="s">
        <v>72</v>
      </c>
      <c r="AH47" s="94" t="s">
        <v>59</v>
      </c>
    </row>
    <row r="48" spans="1:34" s="68" customFormat="1" ht="30" customHeight="1" x14ac:dyDescent="0.25">
      <c r="A48" s="20">
        <v>37</v>
      </c>
      <c r="B48" s="70" t="s">
        <v>198</v>
      </c>
      <c r="C48" s="92" t="s">
        <v>71</v>
      </c>
      <c r="D48" s="21" t="s">
        <v>88</v>
      </c>
      <c r="E48" s="21" t="s">
        <v>89</v>
      </c>
      <c r="F48" s="21" t="s">
        <v>90</v>
      </c>
      <c r="G48" s="21" t="s">
        <v>73</v>
      </c>
      <c r="H48" s="21" t="s">
        <v>188</v>
      </c>
      <c r="I48" s="21" t="s">
        <v>92</v>
      </c>
      <c r="J48" s="21" t="s">
        <v>92</v>
      </c>
      <c r="K48" s="21" t="s">
        <v>173</v>
      </c>
      <c r="L48" s="21" t="s">
        <v>199</v>
      </c>
      <c r="M48" s="22">
        <v>236597</v>
      </c>
      <c r="N48" s="22">
        <v>8183278</v>
      </c>
      <c r="O48" s="22">
        <v>235877</v>
      </c>
      <c r="P48" s="22">
        <v>8183230</v>
      </c>
      <c r="Q48" s="22">
        <v>19</v>
      </c>
      <c r="R48" s="21" t="s">
        <v>38</v>
      </c>
      <c r="S48" s="21" t="s">
        <v>38</v>
      </c>
      <c r="T48" s="21" t="s">
        <v>190</v>
      </c>
      <c r="U48" s="66" t="s">
        <v>39</v>
      </c>
      <c r="V48" s="42">
        <v>1.54</v>
      </c>
      <c r="W48" s="1">
        <v>8304804.1583799981</v>
      </c>
      <c r="X48" s="20">
        <v>900</v>
      </c>
      <c r="Y48" s="20">
        <v>225</v>
      </c>
      <c r="Z48" s="20"/>
      <c r="AA48" s="20"/>
      <c r="AB48" s="20"/>
      <c r="AC48" s="95"/>
      <c r="AD48" s="1"/>
      <c r="AE48" s="67"/>
      <c r="AF48" s="42">
        <v>0.62</v>
      </c>
      <c r="AG48" s="23" t="s">
        <v>79</v>
      </c>
      <c r="AH48" s="94" t="s">
        <v>59</v>
      </c>
    </row>
    <row r="49" spans="1:34" s="68" customFormat="1" ht="30" customHeight="1" x14ac:dyDescent="0.25">
      <c r="A49" s="20">
        <v>38</v>
      </c>
      <c r="B49" s="70" t="s">
        <v>200</v>
      </c>
      <c r="C49" s="92" t="s">
        <v>71</v>
      </c>
      <c r="D49" s="21" t="s">
        <v>88</v>
      </c>
      <c r="E49" s="21" t="s">
        <v>89</v>
      </c>
      <c r="F49" s="21" t="s">
        <v>90</v>
      </c>
      <c r="G49" s="21" t="s">
        <v>73</v>
      </c>
      <c r="H49" s="21" t="s">
        <v>188</v>
      </c>
      <c r="I49" s="21" t="s">
        <v>92</v>
      </c>
      <c r="J49" s="21" t="s">
        <v>92</v>
      </c>
      <c r="K49" s="21" t="s">
        <v>173</v>
      </c>
      <c r="L49" s="21" t="s">
        <v>201</v>
      </c>
      <c r="M49" s="22">
        <v>235859</v>
      </c>
      <c r="N49" s="22">
        <v>8183240</v>
      </c>
      <c r="O49" s="22">
        <v>234981</v>
      </c>
      <c r="P49" s="22">
        <v>8183037</v>
      </c>
      <c r="Q49" s="22">
        <v>19</v>
      </c>
      <c r="R49" s="21" t="s">
        <v>38</v>
      </c>
      <c r="S49" s="21" t="s">
        <v>38</v>
      </c>
      <c r="T49" s="21" t="s">
        <v>190</v>
      </c>
      <c r="U49" s="66" t="s">
        <v>39</v>
      </c>
      <c r="V49" s="42">
        <v>2.02</v>
      </c>
      <c r="W49" s="1">
        <v>10871255.321500003</v>
      </c>
      <c r="X49" s="20">
        <v>600</v>
      </c>
      <c r="Y49" s="20">
        <v>150</v>
      </c>
      <c r="Z49" s="20"/>
      <c r="AA49" s="20"/>
      <c r="AB49" s="20"/>
      <c r="AC49" s="95"/>
      <c r="AD49" s="1">
        <v>5</v>
      </c>
      <c r="AE49" s="67" t="s">
        <v>106</v>
      </c>
      <c r="AF49" s="42">
        <v>0.32</v>
      </c>
      <c r="AG49" s="23" t="s">
        <v>79</v>
      </c>
      <c r="AH49" s="94" t="s">
        <v>59</v>
      </c>
    </row>
    <row r="50" spans="1:34" s="68" customFormat="1" ht="30" customHeight="1" x14ac:dyDescent="0.25">
      <c r="A50" s="20">
        <v>39</v>
      </c>
      <c r="B50" s="70" t="s">
        <v>202</v>
      </c>
      <c r="C50" s="92" t="s">
        <v>71</v>
      </c>
      <c r="D50" s="21" t="s">
        <v>88</v>
      </c>
      <c r="E50" s="21" t="s">
        <v>89</v>
      </c>
      <c r="F50" s="21" t="s">
        <v>90</v>
      </c>
      <c r="G50" s="21" t="s">
        <v>73</v>
      </c>
      <c r="H50" s="21" t="s">
        <v>91</v>
      </c>
      <c r="I50" s="21" t="s">
        <v>92</v>
      </c>
      <c r="J50" s="21" t="s">
        <v>92</v>
      </c>
      <c r="K50" s="21" t="s">
        <v>173</v>
      </c>
      <c r="L50" s="21" t="s">
        <v>203</v>
      </c>
      <c r="M50" s="22">
        <v>233102</v>
      </c>
      <c r="N50" s="22">
        <v>8182806</v>
      </c>
      <c r="O50" s="22">
        <v>232458</v>
      </c>
      <c r="P50" s="22">
        <v>8182149</v>
      </c>
      <c r="Q50" s="22">
        <v>19</v>
      </c>
      <c r="R50" s="21" t="s">
        <v>38</v>
      </c>
      <c r="S50" s="21" t="s">
        <v>38</v>
      </c>
      <c r="T50" s="21" t="s">
        <v>204</v>
      </c>
      <c r="U50" s="66" t="s">
        <v>39</v>
      </c>
      <c r="V50" s="42">
        <v>0.9</v>
      </c>
      <c r="W50" s="1">
        <v>5003348.1507800017</v>
      </c>
      <c r="X50" s="20">
        <v>1680</v>
      </c>
      <c r="Y50" s="20">
        <v>420</v>
      </c>
      <c r="Z50" s="20"/>
      <c r="AA50" s="20"/>
      <c r="AB50" s="20"/>
      <c r="AC50" s="95"/>
      <c r="AD50" s="1"/>
      <c r="AE50" s="67"/>
      <c r="AF50" s="42">
        <v>0.48</v>
      </c>
      <c r="AG50" s="23" t="s">
        <v>79</v>
      </c>
      <c r="AH50" s="94" t="s">
        <v>59</v>
      </c>
    </row>
    <row r="51" spans="1:34" s="68" customFormat="1" ht="30" customHeight="1" x14ac:dyDescent="0.25">
      <c r="A51" s="20">
        <v>40</v>
      </c>
      <c r="B51" s="70" t="s">
        <v>205</v>
      </c>
      <c r="C51" s="92" t="s">
        <v>71</v>
      </c>
      <c r="D51" s="21" t="s">
        <v>88</v>
      </c>
      <c r="E51" s="21" t="s">
        <v>89</v>
      </c>
      <c r="F51" s="21" t="s">
        <v>90</v>
      </c>
      <c r="G51" s="21" t="s">
        <v>73</v>
      </c>
      <c r="H51" s="21" t="s">
        <v>91</v>
      </c>
      <c r="I51" s="21" t="s">
        <v>92</v>
      </c>
      <c r="J51" s="21" t="s">
        <v>92</v>
      </c>
      <c r="K51" s="21" t="s">
        <v>206</v>
      </c>
      <c r="L51" s="21" t="s">
        <v>207</v>
      </c>
      <c r="M51" s="22">
        <v>228495</v>
      </c>
      <c r="N51" s="22">
        <v>8179334</v>
      </c>
      <c r="O51" s="22">
        <v>228191</v>
      </c>
      <c r="P51" s="22">
        <v>8178236</v>
      </c>
      <c r="Q51" s="22">
        <v>19</v>
      </c>
      <c r="R51" s="21" t="s">
        <v>38</v>
      </c>
      <c r="S51" s="21" t="s">
        <v>38</v>
      </c>
      <c r="T51" s="21" t="s">
        <v>204</v>
      </c>
      <c r="U51" s="66" t="s">
        <v>39</v>
      </c>
      <c r="V51" s="42">
        <v>2.6</v>
      </c>
      <c r="W51" s="1">
        <v>11303023.061392998</v>
      </c>
      <c r="X51" s="20">
        <v>600</v>
      </c>
      <c r="Y51" s="20">
        <v>150</v>
      </c>
      <c r="Z51" s="20"/>
      <c r="AA51" s="20"/>
      <c r="AB51" s="20"/>
      <c r="AC51" s="95"/>
      <c r="AD51" s="1">
        <v>20.5</v>
      </c>
      <c r="AE51" s="67" t="s">
        <v>208</v>
      </c>
      <c r="AF51" s="42">
        <v>0.5</v>
      </c>
      <c r="AG51" s="23" t="s">
        <v>72</v>
      </c>
      <c r="AH51" s="96" t="s">
        <v>74</v>
      </c>
    </row>
    <row r="52" spans="1:34" s="68" customFormat="1" ht="30" customHeight="1" x14ac:dyDescent="0.25">
      <c r="A52" s="20">
        <v>41</v>
      </c>
      <c r="B52" s="70" t="s">
        <v>209</v>
      </c>
      <c r="C52" s="92" t="s">
        <v>71</v>
      </c>
      <c r="D52" s="21" t="s">
        <v>88</v>
      </c>
      <c r="E52" s="21" t="s">
        <v>89</v>
      </c>
      <c r="F52" s="21" t="s">
        <v>90</v>
      </c>
      <c r="G52" s="21" t="s">
        <v>73</v>
      </c>
      <c r="H52" s="21" t="s">
        <v>91</v>
      </c>
      <c r="I52" s="21" t="s">
        <v>92</v>
      </c>
      <c r="J52" s="21" t="s">
        <v>92</v>
      </c>
      <c r="K52" s="21" t="s">
        <v>115</v>
      </c>
      <c r="L52" s="21" t="s">
        <v>210</v>
      </c>
      <c r="M52" s="22">
        <v>229012</v>
      </c>
      <c r="N52" s="22">
        <v>8180795</v>
      </c>
      <c r="O52" s="22">
        <v>228495</v>
      </c>
      <c r="P52" s="22">
        <v>8179334</v>
      </c>
      <c r="Q52" s="22">
        <v>19</v>
      </c>
      <c r="R52" s="21" t="s">
        <v>38</v>
      </c>
      <c r="S52" s="21" t="s">
        <v>38</v>
      </c>
      <c r="T52" s="21" t="s">
        <v>204</v>
      </c>
      <c r="U52" s="66" t="s">
        <v>39</v>
      </c>
      <c r="V52" s="42">
        <v>3.468</v>
      </c>
      <c r="W52" s="1">
        <v>15047347.441770362</v>
      </c>
      <c r="X52" s="20">
        <v>750</v>
      </c>
      <c r="Y52" s="20">
        <v>190</v>
      </c>
      <c r="Z52" s="20"/>
      <c r="AA52" s="20"/>
      <c r="AB52" s="20"/>
      <c r="AC52" s="95"/>
      <c r="AD52" s="1">
        <v>26</v>
      </c>
      <c r="AE52" s="67" t="s">
        <v>211</v>
      </c>
      <c r="AF52" s="42">
        <v>0.2</v>
      </c>
      <c r="AG52" s="23" t="s">
        <v>72</v>
      </c>
      <c r="AH52" s="94" t="s">
        <v>59</v>
      </c>
    </row>
    <row r="53" spans="1:34" s="68" customFormat="1" ht="30" customHeight="1" x14ac:dyDescent="0.25">
      <c r="A53" s="20">
        <v>42</v>
      </c>
      <c r="B53" s="70" t="s">
        <v>212</v>
      </c>
      <c r="C53" s="92" t="s">
        <v>71</v>
      </c>
      <c r="D53" s="21" t="s">
        <v>88</v>
      </c>
      <c r="E53" s="21" t="s">
        <v>89</v>
      </c>
      <c r="F53" s="21" t="s">
        <v>90</v>
      </c>
      <c r="G53" s="21" t="s">
        <v>73</v>
      </c>
      <c r="H53" s="21" t="s">
        <v>91</v>
      </c>
      <c r="I53" s="21" t="s">
        <v>92</v>
      </c>
      <c r="J53" s="21" t="s">
        <v>92</v>
      </c>
      <c r="K53" s="21" t="s">
        <v>206</v>
      </c>
      <c r="L53" s="21" t="s">
        <v>213</v>
      </c>
      <c r="M53" s="22">
        <v>229697</v>
      </c>
      <c r="N53" s="22">
        <v>8181204</v>
      </c>
      <c r="O53" s="22">
        <v>229026.58</v>
      </c>
      <c r="P53" s="22">
        <v>8180805.7300000004</v>
      </c>
      <c r="Q53" s="22">
        <v>19</v>
      </c>
      <c r="R53" s="21" t="s">
        <v>38</v>
      </c>
      <c r="S53" s="21" t="s">
        <v>38</v>
      </c>
      <c r="T53" s="21" t="s">
        <v>204</v>
      </c>
      <c r="U53" s="66" t="s">
        <v>39</v>
      </c>
      <c r="V53" s="42">
        <v>1.163</v>
      </c>
      <c r="W53" s="1">
        <v>6396260.6771504004</v>
      </c>
      <c r="X53" s="20">
        <v>450</v>
      </c>
      <c r="Y53" s="20">
        <v>115</v>
      </c>
      <c r="Z53" s="20"/>
      <c r="AA53" s="20"/>
      <c r="AB53" s="20"/>
      <c r="AC53" s="95"/>
      <c r="AD53" s="1">
        <v>6</v>
      </c>
      <c r="AE53" s="67" t="s">
        <v>214</v>
      </c>
      <c r="AF53" s="42"/>
      <c r="AG53" s="23" t="s">
        <v>72</v>
      </c>
      <c r="AH53" s="94" t="s">
        <v>59</v>
      </c>
    </row>
    <row r="54" spans="1:34" s="68" customFormat="1" ht="30" customHeight="1" x14ac:dyDescent="0.25">
      <c r="A54" s="20">
        <v>43</v>
      </c>
      <c r="B54" s="70" t="s">
        <v>215</v>
      </c>
      <c r="C54" s="92" t="s">
        <v>71</v>
      </c>
      <c r="D54" s="21" t="s">
        <v>88</v>
      </c>
      <c r="E54" s="21" t="s">
        <v>89</v>
      </c>
      <c r="F54" s="21" t="s">
        <v>90</v>
      </c>
      <c r="G54" s="21" t="s">
        <v>73</v>
      </c>
      <c r="H54" s="21" t="s">
        <v>91</v>
      </c>
      <c r="I54" s="21" t="s">
        <v>92</v>
      </c>
      <c r="J54" s="21" t="s">
        <v>92</v>
      </c>
      <c r="K54" s="21" t="s">
        <v>173</v>
      </c>
      <c r="L54" s="21" t="s">
        <v>216</v>
      </c>
      <c r="M54" s="22">
        <v>235479</v>
      </c>
      <c r="N54" s="22">
        <v>8183990</v>
      </c>
      <c r="O54" s="22">
        <v>234619</v>
      </c>
      <c r="P54" s="22">
        <v>8183766</v>
      </c>
      <c r="Q54" s="22">
        <v>19</v>
      </c>
      <c r="R54" s="21" t="s">
        <v>38</v>
      </c>
      <c r="S54" s="21" t="s">
        <v>38</v>
      </c>
      <c r="T54" s="21" t="s">
        <v>204</v>
      </c>
      <c r="U54" s="66" t="s">
        <v>39</v>
      </c>
      <c r="V54" s="42">
        <v>0.54</v>
      </c>
      <c r="W54" s="1">
        <v>3073838.8346400005</v>
      </c>
      <c r="X54" s="20">
        <v>680</v>
      </c>
      <c r="Y54" s="20">
        <v>170</v>
      </c>
      <c r="Z54" s="20"/>
      <c r="AA54" s="20"/>
      <c r="AB54" s="20"/>
      <c r="AC54" s="95"/>
      <c r="AD54" s="1"/>
      <c r="AE54" s="67"/>
      <c r="AF54" s="42">
        <v>0.74</v>
      </c>
      <c r="AG54" s="23" t="s">
        <v>79</v>
      </c>
      <c r="AH54" s="94" t="s">
        <v>59</v>
      </c>
    </row>
    <row r="55" spans="1:34" s="68" customFormat="1" ht="30" customHeight="1" x14ac:dyDescent="0.25">
      <c r="A55" s="20">
        <v>44</v>
      </c>
      <c r="B55" s="70" t="s">
        <v>217</v>
      </c>
      <c r="C55" s="92" t="s">
        <v>71</v>
      </c>
      <c r="D55" s="21" t="s">
        <v>88</v>
      </c>
      <c r="E55" s="21" t="s">
        <v>89</v>
      </c>
      <c r="F55" s="21" t="s">
        <v>90</v>
      </c>
      <c r="G55" s="21" t="s">
        <v>73</v>
      </c>
      <c r="H55" s="21" t="s">
        <v>91</v>
      </c>
      <c r="I55" s="21" t="s">
        <v>92</v>
      </c>
      <c r="J55" s="21" t="s">
        <v>92</v>
      </c>
      <c r="K55" s="21" t="s">
        <v>173</v>
      </c>
      <c r="L55" s="21" t="s">
        <v>218</v>
      </c>
      <c r="M55" s="22">
        <v>234571</v>
      </c>
      <c r="N55" s="22">
        <v>8183789</v>
      </c>
      <c r="O55" s="22">
        <v>234454</v>
      </c>
      <c r="P55" s="22">
        <v>8183748</v>
      </c>
      <c r="Q55" s="22">
        <v>19</v>
      </c>
      <c r="R55" s="21"/>
      <c r="S55" s="21" t="s">
        <v>38</v>
      </c>
      <c r="T55" s="21" t="s">
        <v>219</v>
      </c>
      <c r="U55" s="66" t="s">
        <v>39</v>
      </c>
      <c r="V55" s="42">
        <v>0.31</v>
      </c>
      <c r="W55" s="1">
        <v>1707199.8379800001</v>
      </c>
      <c r="X55" s="20">
        <v>760</v>
      </c>
      <c r="Y55" s="20">
        <v>190</v>
      </c>
      <c r="Z55" s="20"/>
      <c r="AA55" s="20"/>
      <c r="AB55" s="20"/>
      <c r="AC55" s="95"/>
      <c r="AD55" s="1"/>
      <c r="AE55" s="67"/>
      <c r="AF55" s="42">
        <v>1.6</v>
      </c>
      <c r="AG55" s="23" t="s">
        <v>79</v>
      </c>
      <c r="AH55" s="94" t="s">
        <v>59</v>
      </c>
    </row>
    <row r="56" spans="1:34" s="68" customFormat="1" ht="30" customHeight="1" x14ac:dyDescent="0.25">
      <c r="A56" s="20">
        <v>45</v>
      </c>
      <c r="B56" s="70" t="s">
        <v>220</v>
      </c>
      <c r="C56" s="92" t="s">
        <v>71</v>
      </c>
      <c r="D56" s="21" t="s">
        <v>88</v>
      </c>
      <c r="E56" s="21" t="s">
        <v>89</v>
      </c>
      <c r="F56" s="21" t="s">
        <v>90</v>
      </c>
      <c r="G56" s="21" t="s">
        <v>73</v>
      </c>
      <c r="H56" s="21" t="s">
        <v>91</v>
      </c>
      <c r="I56" s="21" t="s">
        <v>92</v>
      </c>
      <c r="J56" s="21" t="s">
        <v>92</v>
      </c>
      <c r="K56" s="21" t="s">
        <v>173</v>
      </c>
      <c r="L56" s="21" t="s">
        <v>221</v>
      </c>
      <c r="M56" s="22">
        <v>233519</v>
      </c>
      <c r="N56" s="22">
        <v>8183149</v>
      </c>
      <c r="O56" s="22">
        <v>233110</v>
      </c>
      <c r="P56" s="22">
        <v>8182819</v>
      </c>
      <c r="Q56" s="22">
        <v>19</v>
      </c>
      <c r="R56" s="21" t="s">
        <v>38</v>
      </c>
      <c r="S56" s="21" t="s">
        <v>38</v>
      </c>
      <c r="T56" s="21" t="s">
        <v>204</v>
      </c>
      <c r="U56" s="66" t="s">
        <v>39</v>
      </c>
      <c r="V56" s="42">
        <v>0.47</v>
      </c>
      <c r="W56" s="1">
        <v>2636890.7583200005</v>
      </c>
      <c r="X56" s="20">
        <v>680</v>
      </c>
      <c r="Y56" s="20">
        <v>170</v>
      </c>
      <c r="Z56" s="20"/>
      <c r="AA56" s="20"/>
      <c r="AB56" s="20"/>
      <c r="AC56" s="95"/>
      <c r="AD56" s="1"/>
      <c r="AE56" s="67"/>
      <c r="AF56" s="42">
        <v>0.66700000000000004</v>
      </c>
      <c r="AG56" s="23" t="s">
        <v>79</v>
      </c>
      <c r="AH56" s="94" t="s">
        <v>59</v>
      </c>
    </row>
    <row r="57" spans="1:34" s="68" customFormat="1" ht="30" customHeight="1" x14ac:dyDescent="0.25">
      <c r="A57" s="20">
        <v>46</v>
      </c>
      <c r="B57" s="70" t="s">
        <v>222</v>
      </c>
      <c r="C57" s="92" t="s">
        <v>71</v>
      </c>
      <c r="D57" s="21" t="s">
        <v>88</v>
      </c>
      <c r="E57" s="21" t="s">
        <v>89</v>
      </c>
      <c r="F57" s="21" t="s">
        <v>90</v>
      </c>
      <c r="G57" s="21" t="s">
        <v>73</v>
      </c>
      <c r="H57" s="21" t="s">
        <v>188</v>
      </c>
      <c r="I57" s="21" t="s">
        <v>92</v>
      </c>
      <c r="J57" s="21" t="s">
        <v>92</v>
      </c>
      <c r="K57" s="21" t="s">
        <v>173</v>
      </c>
      <c r="L57" s="21" t="s">
        <v>223</v>
      </c>
      <c r="M57" s="22">
        <v>232711</v>
      </c>
      <c r="N57" s="22">
        <v>8181909</v>
      </c>
      <c r="O57" s="22">
        <v>232474</v>
      </c>
      <c r="P57" s="22">
        <v>8182128</v>
      </c>
      <c r="Q57" s="22">
        <v>19</v>
      </c>
      <c r="R57" s="21" t="s">
        <v>38</v>
      </c>
      <c r="S57" s="21" t="s">
        <v>38</v>
      </c>
      <c r="T57" s="21" t="s">
        <v>190</v>
      </c>
      <c r="U57" s="66" t="s">
        <v>39</v>
      </c>
      <c r="V57" s="42">
        <v>0.61</v>
      </c>
      <c r="W57" s="1">
        <v>3343415.5639968002</v>
      </c>
      <c r="X57" s="20">
        <v>95</v>
      </c>
      <c r="Y57" s="20">
        <v>27</v>
      </c>
      <c r="Z57" s="20"/>
      <c r="AA57" s="20"/>
      <c r="AB57" s="20"/>
      <c r="AC57" s="93">
        <v>1</v>
      </c>
      <c r="AD57" s="1">
        <v>2.5</v>
      </c>
      <c r="AE57" s="67" t="s">
        <v>224</v>
      </c>
      <c r="AF57" s="42"/>
      <c r="AG57" s="23" t="s">
        <v>72</v>
      </c>
      <c r="AH57" s="94" t="s">
        <v>59</v>
      </c>
    </row>
    <row r="58" spans="1:34" s="68" customFormat="1" ht="30" customHeight="1" x14ac:dyDescent="0.25">
      <c r="A58" s="20">
        <v>47</v>
      </c>
      <c r="B58" s="70" t="s">
        <v>225</v>
      </c>
      <c r="C58" s="92" t="s">
        <v>71</v>
      </c>
      <c r="D58" s="21" t="s">
        <v>88</v>
      </c>
      <c r="E58" s="21" t="s">
        <v>89</v>
      </c>
      <c r="F58" s="21" t="s">
        <v>90</v>
      </c>
      <c r="G58" s="21" t="s">
        <v>73</v>
      </c>
      <c r="H58" s="21" t="s">
        <v>91</v>
      </c>
      <c r="I58" s="21" t="s">
        <v>92</v>
      </c>
      <c r="J58" s="21" t="s">
        <v>92</v>
      </c>
      <c r="K58" s="21" t="s">
        <v>226</v>
      </c>
      <c r="L58" s="21" t="s">
        <v>227</v>
      </c>
      <c r="M58" s="22">
        <v>231000</v>
      </c>
      <c r="N58" s="22">
        <v>8181220</v>
      </c>
      <c r="O58" s="22">
        <v>230745</v>
      </c>
      <c r="P58" s="22">
        <v>8181093</v>
      </c>
      <c r="Q58" s="22">
        <v>19</v>
      </c>
      <c r="R58" s="21"/>
      <c r="S58" s="21" t="s">
        <v>38</v>
      </c>
      <c r="T58" s="21" t="s">
        <v>228</v>
      </c>
      <c r="U58" s="66" t="s">
        <v>39</v>
      </c>
      <c r="V58" s="42">
        <v>0.21199999999999999</v>
      </c>
      <c r="W58" s="1">
        <v>1253164.3320202201</v>
      </c>
      <c r="X58" s="20">
        <v>650</v>
      </c>
      <c r="Y58" s="20">
        <v>173</v>
      </c>
      <c r="Z58" s="20"/>
      <c r="AA58" s="20"/>
      <c r="AB58" s="20"/>
      <c r="AC58" s="95"/>
      <c r="AD58" s="1">
        <v>12</v>
      </c>
      <c r="AE58" s="67" t="s">
        <v>229</v>
      </c>
      <c r="AF58" s="42">
        <v>0.8</v>
      </c>
      <c r="AG58" s="23" t="s">
        <v>72</v>
      </c>
      <c r="AH58" s="94" t="s">
        <v>59</v>
      </c>
    </row>
    <row r="59" spans="1:34" s="68" customFormat="1" ht="30" customHeight="1" x14ac:dyDescent="0.25">
      <c r="A59" s="20">
        <v>48</v>
      </c>
      <c r="B59" s="70" t="s">
        <v>230</v>
      </c>
      <c r="C59" s="92" t="s">
        <v>71</v>
      </c>
      <c r="D59" s="21" t="s">
        <v>88</v>
      </c>
      <c r="E59" s="21" t="s">
        <v>89</v>
      </c>
      <c r="F59" s="21" t="s">
        <v>90</v>
      </c>
      <c r="G59" s="21" t="s">
        <v>73</v>
      </c>
      <c r="H59" s="21" t="s">
        <v>91</v>
      </c>
      <c r="I59" s="21" t="s">
        <v>92</v>
      </c>
      <c r="J59" s="21" t="s">
        <v>92</v>
      </c>
      <c r="K59" s="21" t="s">
        <v>173</v>
      </c>
      <c r="L59" s="21" t="s">
        <v>231</v>
      </c>
      <c r="M59" s="22">
        <v>232449</v>
      </c>
      <c r="N59" s="22">
        <v>8182124</v>
      </c>
      <c r="O59" s="22">
        <v>231718</v>
      </c>
      <c r="P59" s="22">
        <v>8181771</v>
      </c>
      <c r="Q59" s="22">
        <v>19</v>
      </c>
      <c r="R59" s="21" t="s">
        <v>38</v>
      </c>
      <c r="S59" s="21" t="s">
        <v>38</v>
      </c>
      <c r="T59" s="21" t="s">
        <v>204</v>
      </c>
      <c r="U59" s="66" t="s">
        <v>39</v>
      </c>
      <c r="V59" s="42">
        <v>1.03</v>
      </c>
      <c r="W59" s="1">
        <v>5783269.1085476009</v>
      </c>
      <c r="X59" s="20">
        <v>370</v>
      </c>
      <c r="Y59" s="20">
        <v>102</v>
      </c>
      <c r="Z59" s="20"/>
      <c r="AA59" s="20"/>
      <c r="AB59" s="20"/>
      <c r="AC59" s="93">
        <v>1</v>
      </c>
      <c r="AD59" s="1">
        <v>12</v>
      </c>
      <c r="AE59" s="67" t="s">
        <v>224</v>
      </c>
      <c r="AF59" s="42">
        <v>0.8</v>
      </c>
      <c r="AG59" s="23" t="s">
        <v>72</v>
      </c>
      <c r="AH59" s="94" t="s">
        <v>59</v>
      </c>
    </row>
    <row r="60" spans="1:34" ht="24.95" customHeight="1" x14ac:dyDescent="0.3">
      <c r="A60" s="31">
        <f>A9+A11</f>
        <v>49</v>
      </c>
      <c r="B60" s="32"/>
      <c r="C60" s="32"/>
      <c r="D60" s="32"/>
      <c r="E60" s="32"/>
      <c r="F60" s="97" t="s">
        <v>41</v>
      </c>
      <c r="G60" s="98"/>
      <c r="H60" s="98"/>
      <c r="I60" s="98"/>
      <c r="J60" s="98"/>
      <c r="K60" s="98"/>
      <c r="L60" s="98"/>
      <c r="M60" s="98"/>
      <c r="N60" s="98"/>
      <c r="O60" s="98"/>
      <c r="P60" s="98"/>
      <c r="Q60" s="98"/>
      <c r="R60" s="98"/>
      <c r="S60" s="98"/>
      <c r="T60" s="99"/>
      <c r="U60" s="31"/>
      <c r="V60" s="71">
        <f t="shared" ref="V60:AD60" si="2">V9+V11</f>
        <v>53.933999999999997</v>
      </c>
      <c r="W60" s="72">
        <f t="shared" si="2"/>
        <v>248899826.1465897</v>
      </c>
      <c r="X60" s="73">
        <f t="shared" si="2"/>
        <v>27621</v>
      </c>
      <c r="Y60" s="73">
        <f t="shared" si="2"/>
        <v>6998</v>
      </c>
      <c r="Z60" s="73">
        <f t="shared" si="2"/>
        <v>0</v>
      </c>
      <c r="AA60" s="73">
        <f t="shared" si="2"/>
        <v>0</v>
      </c>
      <c r="AB60" s="73">
        <f t="shared" si="2"/>
        <v>5</v>
      </c>
      <c r="AC60" s="73">
        <f t="shared" si="2"/>
        <v>2</v>
      </c>
      <c r="AD60" s="72">
        <f t="shared" si="2"/>
        <v>181.41</v>
      </c>
      <c r="AE60" s="31"/>
      <c r="AF60" s="71">
        <f>AF9+AF11</f>
        <v>20.045000000000005</v>
      </c>
      <c r="AG60" s="33"/>
      <c r="AH60" s="33"/>
    </row>
    <row r="61" spans="1:34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4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4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4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  <row r="915" spans="1:33" s="12" customFormat="1" ht="15.75" customHeight="1" x14ac:dyDescent="0.3">
      <c r="A915" s="25"/>
      <c r="B915" s="25"/>
      <c r="C915" s="25"/>
      <c r="D915" s="10"/>
      <c r="E915" s="10"/>
      <c r="F915" s="10"/>
      <c r="G915" s="10"/>
      <c r="H915" s="10"/>
      <c r="I915" s="10"/>
      <c r="J915" s="10"/>
      <c r="K915" s="10"/>
      <c r="L915" s="11"/>
      <c r="R915" s="13"/>
      <c r="S915" s="13"/>
      <c r="T915" s="11"/>
      <c r="U915" s="10"/>
      <c r="V915" s="60"/>
      <c r="W915" s="14"/>
      <c r="X915" s="13"/>
      <c r="Y915" s="13"/>
      <c r="Z915" s="13"/>
      <c r="AA915" s="13"/>
      <c r="AB915" s="13"/>
      <c r="AC915" s="13"/>
      <c r="AD915" s="14"/>
      <c r="AE915" s="10"/>
      <c r="AF915" s="60"/>
      <c r="AG915" s="26"/>
    </row>
    <row r="916" spans="1:33" s="12" customFormat="1" ht="15.75" customHeight="1" x14ac:dyDescent="0.3">
      <c r="A916" s="25"/>
      <c r="B916" s="25"/>
      <c r="C916" s="25"/>
      <c r="D916" s="10"/>
      <c r="E916" s="10"/>
      <c r="F916" s="10"/>
      <c r="G916" s="10"/>
      <c r="H916" s="10"/>
      <c r="I916" s="10"/>
      <c r="J916" s="10"/>
      <c r="K916" s="10"/>
      <c r="L916" s="11"/>
      <c r="R916" s="13"/>
      <c r="S916" s="13"/>
      <c r="T916" s="11"/>
      <c r="U916" s="10"/>
      <c r="V916" s="60"/>
      <c r="W916" s="14"/>
      <c r="X916" s="13"/>
      <c r="Y916" s="13"/>
      <c r="Z916" s="13"/>
      <c r="AA916" s="13"/>
      <c r="AB916" s="13"/>
      <c r="AC916" s="13"/>
      <c r="AD916" s="14"/>
      <c r="AE916" s="10"/>
      <c r="AF916" s="60"/>
      <c r="AG916" s="26"/>
    </row>
    <row r="917" spans="1:33" s="12" customFormat="1" ht="15.75" customHeight="1" x14ac:dyDescent="0.3">
      <c r="A917" s="25"/>
      <c r="B917" s="25"/>
      <c r="C917" s="25"/>
      <c r="D917" s="10"/>
      <c r="E917" s="10"/>
      <c r="F917" s="10"/>
      <c r="G917" s="10"/>
      <c r="H917" s="10"/>
      <c r="I917" s="10"/>
      <c r="J917" s="10"/>
      <c r="K917" s="10"/>
      <c r="L917" s="11"/>
      <c r="R917" s="13"/>
      <c r="S917" s="13"/>
      <c r="T917" s="11"/>
      <c r="U917" s="10"/>
      <c r="V917" s="60"/>
      <c r="W917" s="14"/>
      <c r="X917" s="13"/>
      <c r="Y917" s="13"/>
      <c r="Z917" s="13"/>
      <c r="AA917" s="13"/>
      <c r="AB917" s="13"/>
      <c r="AC917" s="13"/>
      <c r="AD917" s="14"/>
      <c r="AE917" s="10"/>
      <c r="AF917" s="60"/>
      <c r="AG917" s="26"/>
    </row>
    <row r="918" spans="1:33" s="12" customFormat="1" ht="15.75" customHeight="1" x14ac:dyDescent="0.3">
      <c r="A918" s="25"/>
      <c r="B918" s="25"/>
      <c r="C918" s="25"/>
      <c r="D918" s="10"/>
      <c r="E918" s="10"/>
      <c r="F918" s="10"/>
      <c r="G918" s="10"/>
      <c r="H918" s="10"/>
      <c r="I918" s="10"/>
      <c r="J918" s="10"/>
      <c r="K918" s="10"/>
      <c r="L918" s="11"/>
      <c r="R918" s="13"/>
      <c r="S918" s="13"/>
      <c r="T918" s="11"/>
      <c r="U918" s="10"/>
      <c r="V918" s="60"/>
      <c r="W918" s="14"/>
      <c r="X918" s="13"/>
      <c r="Y918" s="13"/>
      <c r="Z918" s="13"/>
      <c r="AA918" s="13"/>
      <c r="AB918" s="13"/>
      <c r="AC918" s="13"/>
      <c r="AD918" s="14"/>
      <c r="AE918" s="10"/>
      <c r="AF918" s="60"/>
      <c r="AG918" s="26"/>
    </row>
    <row r="919" spans="1:33" s="12" customFormat="1" ht="15.75" customHeight="1" x14ac:dyDescent="0.3">
      <c r="A919" s="25"/>
      <c r="B919" s="25"/>
      <c r="C919" s="25"/>
      <c r="D919" s="10"/>
      <c r="E919" s="10"/>
      <c r="F919" s="10"/>
      <c r="G919" s="10"/>
      <c r="H919" s="10"/>
      <c r="I919" s="10"/>
      <c r="J919" s="10"/>
      <c r="K919" s="10"/>
      <c r="L919" s="11"/>
      <c r="R919" s="13"/>
      <c r="S919" s="13"/>
      <c r="T919" s="11"/>
      <c r="U919" s="10"/>
      <c r="V919" s="60"/>
      <c r="W919" s="14"/>
      <c r="X919" s="13"/>
      <c r="Y919" s="13"/>
      <c r="Z919" s="13"/>
      <c r="AA919" s="13"/>
      <c r="AB919" s="13"/>
      <c r="AC919" s="13"/>
      <c r="AD919" s="14"/>
      <c r="AE919" s="10"/>
      <c r="AF919" s="60"/>
      <c r="AG919" s="26"/>
    </row>
    <row r="920" spans="1:33" s="12" customFormat="1" ht="15.75" customHeight="1" x14ac:dyDescent="0.3">
      <c r="A920" s="25"/>
      <c r="B920" s="25"/>
      <c r="C920" s="25"/>
      <c r="D920" s="10"/>
      <c r="E920" s="10"/>
      <c r="F920" s="10"/>
      <c r="G920" s="10"/>
      <c r="H920" s="10"/>
      <c r="I920" s="10"/>
      <c r="J920" s="10"/>
      <c r="K920" s="10"/>
      <c r="L920" s="11"/>
      <c r="R920" s="13"/>
      <c r="S920" s="13"/>
      <c r="T920" s="11"/>
      <c r="U920" s="10"/>
      <c r="V920" s="60"/>
      <c r="W920" s="14"/>
      <c r="X920" s="13"/>
      <c r="Y920" s="13"/>
      <c r="Z920" s="13"/>
      <c r="AA920" s="13"/>
      <c r="AB920" s="13"/>
      <c r="AC920" s="13"/>
      <c r="AD920" s="14"/>
      <c r="AE920" s="10"/>
      <c r="AF920" s="60"/>
      <c r="AG920" s="26"/>
    </row>
    <row r="921" spans="1:33" s="12" customFormat="1" ht="15.75" customHeight="1" x14ac:dyDescent="0.3">
      <c r="A921" s="25"/>
      <c r="B921" s="25"/>
      <c r="C921" s="25"/>
      <c r="D921" s="10"/>
      <c r="E921" s="10"/>
      <c r="F921" s="10"/>
      <c r="G921" s="10"/>
      <c r="H921" s="10"/>
      <c r="I921" s="10"/>
      <c r="J921" s="10"/>
      <c r="K921" s="10"/>
      <c r="L921" s="11"/>
      <c r="R921" s="13"/>
      <c r="S921" s="13"/>
      <c r="T921" s="11"/>
      <c r="U921" s="10"/>
      <c r="V921" s="60"/>
      <c r="W921" s="14"/>
      <c r="X921" s="13"/>
      <c r="Y921" s="13"/>
      <c r="Z921" s="13"/>
      <c r="AA921" s="13"/>
      <c r="AB921" s="13"/>
      <c r="AC921" s="13"/>
      <c r="AD921" s="14"/>
      <c r="AE921" s="10"/>
      <c r="AF921" s="60"/>
      <c r="AG921" s="26"/>
    </row>
    <row r="922" spans="1:33" s="12" customFormat="1" ht="15.75" customHeight="1" x14ac:dyDescent="0.3">
      <c r="A922" s="25"/>
      <c r="B922" s="25"/>
      <c r="C922" s="25"/>
      <c r="D922" s="10"/>
      <c r="E922" s="10"/>
      <c r="F922" s="10"/>
      <c r="G922" s="10"/>
      <c r="H922" s="10"/>
      <c r="I922" s="10"/>
      <c r="J922" s="10"/>
      <c r="K922" s="10"/>
      <c r="L922" s="11"/>
      <c r="R922" s="13"/>
      <c r="S922" s="13"/>
      <c r="T922" s="11"/>
      <c r="U922" s="10"/>
      <c r="V922" s="60"/>
      <c r="W922" s="14"/>
      <c r="X922" s="13"/>
      <c r="Y922" s="13"/>
      <c r="Z922" s="13"/>
      <c r="AA922" s="13"/>
      <c r="AB922" s="13"/>
      <c r="AC922" s="13"/>
      <c r="AD922" s="14"/>
      <c r="AE922" s="10"/>
      <c r="AF922" s="60"/>
      <c r="AG922" s="26"/>
    </row>
    <row r="923" spans="1:33" s="12" customFormat="1" ht="15.75" customHeight="1" x14ac:dyDescent="0.3">
      <c r="A923" s="25"/>
      <c r="B923" s="25"/>
      <c r="C923" s="25"/>
      <c r="D923" s="10"/>
      <c r="E923" s="10"/>
      <c r="F923" s="10"/>
      <c r="G923" s="10"/>
      <c r="H923" s="10"/>
      <c r="I923" s="10"/>
      <c r="J923" s="10"/>
      <c r="K923" s="10"/>
      <c r="L923" s="11"/>
      <c r="R923" s="13"/>
      <c r="S923" s="13"/>
      <c r="T923" s="11"/>
      <c r="U923" s="10"/>
      <c r="V923" s="60"/>
      <c r="W923" s="14"/>
      <c r="X923" s="13"/>
      <c r="Y923" s="13"/>
      <c r="Z923" s="13"/>
      <c r="AA923" s="13"/>
      <c r="AB923" s="13"/>
      <c r="AC923" s="13"/>
      <c r="AD923" s="14"/>
      <c r="AE923" s="10"/>
      <c r="AF923" s="60"/>
      <c r="AG923" s="26"/>
    </row>
    <row r="924" spans="1:33" s="12" customFormat="1" ht="15.75" customHeight="1" x14ac:dyDescent="0.3">
      <c r="A924" s="25"/>
      <c r="B924" s="25"/>
      <c r="C924" s="25"/>
      <c r="D924" s="10"/>
      <c r="E924" s="10"/>
      <c r="F924" s="10"/>
      <c r="G924" s="10"/>
      <c r="H924" s="10"/>
      <c r="I924" s="10"/>
      <c r="J924" s="10"/>
      <c r="K924" s="10"/>
      <c r="L924" s="11"/>
      <c r="R924" s="13"/>
      <c r="S924" s="13"/>
      <c r="T924" s="11"/>
      <c r="U924" s="10"/>
      <c r="V924" s="60"/>
      <c r="W924" s="14"/>
      <c r="X924" s="13"/>
      <c r="Y924" s="13"/>
      <c r="Z924" s="13"/>
      <c r="AA924" s="13"/>
      <c r="AB924" s="13"/>
      <c r="AC924" s="13"/>
      <c r="AD924" s="14"/>
      <c r="AE924" s="10"/>
      <c r="AF924" s="60"/>
      <c r="AG924" s="26"/>
    </row>
    <row r="925" spans="1:33" s="12" customFormat="1" ht="15.75" customHeight="1" x14ac:dyDescent="0.3">
      <c r="A925" s="25"/>
      <c r="B925" s="25"/>
      <c r="C925" s="25"/>
      <c r="D925" s="10"/>
      <c r="E925" s="10"/>
      <c r="F925" s="10"/>
      <c r="G925" s="10"/>
      <c r="H925" s="10"/>
      <c r="I925" s="10"/>
      <c r="J925" s="10"/>
      <c r="K925" s="10"/>
      <c r="L925" s="11"/>
      <c r="R925" s="13"/>
      <c r="S925" s="13"/>
      <c r="T925" s="11"/>
      <c r="U925" s="10"/>
      <c r="V925" s="60"/>
      <c r="W925" s="14"/>
      <c r="X925" s="13"/>
      <c r="Y925" s="13"/>
      <c r="Z925" s="13"/>
      <c r="AA925" s="13"/>
      <c r="AB925" s="13"/>
      <c r="AC925" s="13"/>
      <c r="AD925" s="14"/>
      <c r="AE925" s="10"/>
      <c r="AF925" s="60"/>
      <c r="AG925" s="26"/>
    </row>
    <row r="926" spans="1:33" s="12" customFormat="1" ht="15.75" customHeight="1" x14ac:dyDescent="0.3">
      <c r="A926" s="25"/>
      <c r="B926" s="25"/>
      <c r="C926" s="25"/>
      <c r="D926" s="10"/>
      <c r="E926" s="10"/>
      <c r="F926" s="10"/>
      <c r="G926" s="10"/>
      <c r="H926" s="10"/>
      <c r="I926" s="10"/>
      <c r="J926" s="10"/>
      <c r="K926" s="10"/>
      <c r="L926" s="11"/>
      <c r="R926" s="13"/>
      <c r="S926" s="13"/>
      <c r="T926" s="11"/>
      <c r="U926" s="10"/>
      <c r="V926" s="60"/>
      <c r="W926" s="14"/>
      <c r="X926" s="13"/>
      <c r="Y926" s="13"/>
      <c r="Z926" s="13"/>
      <c r="AA926" s="13"/>
      <c r="AB926" s="13"/>
      <c r="AC926" s="13"/>
      <c r="AD926" s="14"/>
      <c r="AE926" s="10"/>
      <c r="AF926" s="60"/>
      <c r="AG926" s="26"/>
    </row>
    <row r="927" spans="1:33" s="12" customFormat="1" ht="15.75" customHeight="1" x14ac:dyDescent="0.3">
      <c r="A927" s="25"/>
      <c r="B927" s="25"/>
      <c r="C927" s="25"/>
      <c r="D927" s="10"/>
      <c r="E927" s="10"/>
      <c r="F927" s="10"/>
      <c r="G927" s="10"/>
      <c r="H927" s="10"/>
      <c r="I927" s="10"/>
      <c r="J927" s="10"/>
      <c r="K927" s="10"/>
      <c r="L927" s="11"/>
      <c r="R927" s="13"/>
      <c r="S927" s="13"/>
      <c r="T927" s="11"/>
      <c r="U927" s="10"/>
      <c r="V927" s="60"/>
      <c r="W927" s="14"/>
      <c r="X927" s="13"/>
      <c r="Y927" s="13"/>
      <c r="Z927" s="13"/>
      <c r="AA927" s="13"/>
      <c r="AB927" s="13"/>
      <c r="AC927" s="13"/>
      <c r="AD927" s="14"/>
      <c r="AE927" s="10"/>
      <c r="AF927" s="60"/>
      <c r="AG927" s="26"/>
    </row>
    <row r="928" spans="1:33" s="12" customFormat="1" ht="15.75" customHeight="1" x14ac:dyDescent="0.3">
      <c r="A928" s="25"/>
      <c r="B928" s="25"/>
      <c r="C928" s="25"/>
      <c r="D928" s="10"/>
      <c r="E928" s="10"/>
      <c r="F928" s="10"/>
      <c r="G928" s="10"/>
      <c r="H928" s="10"/>
      <c r="I928" s="10"/>
      <c r="J928" s="10"/>
      <c r="K928" s="10"/>
      <c r="L928" s="11"/>
      <c r="R928" s="13"/>
      <c r="S928" s="13"/>
      <c r="T928" s="11"/>
      <c r="U928" s="10"/>
      <c r="V928" s="60"/>
      <c r="W928" s="14"/>
      <c r="X928" s="13"/>
      <c r="Y928" s="13"/>
      <c r="Z928" s="13"/>
      <c r="AA928" s="13"/>
      <c r="AB928" s="13"/>
      <c r="AC928" s="13"/>
      <c r="AD928" s="14"/>
      <c r="AE928" s="10"/>
      <c r="AF928" s="60"/>
      <c r="AG928" s="26"/>
    </row>
    <row r="929" spans="1:33" s="12" customFormat="1" ht="15.75" customHeight="1" x14ac:dyDescent="0.3">
      <c r="A929" s="25"/>
      <c r="B929" s="25"/>
      <c r="C929" s="25"/>
      <c r="D929" s="10"/>
      <c r="E929" s="10"/>
      <c r="F929" s="10"/>
      <c r="G929" s="10"/>
      <c r="H929" s="10"/>
      <c r="I929" s="10"/>
      <c r="J929" s="10"/>
      <c r="K929" s="10"/>
      <c r="L929" s="11"/>
      <c r="R929" s="13"/>
      <c r="S929" s="13"/>
      <c r="T929" s="11"/>
      <c r="U929" s="10"/>
      <c r="V929" s="60"/>
      <c r="W929" s="14"/>
      <c r="X929" s="13"/>
      <c r="Y929" s="13"/>
      <c r="Z929" s="13"/>
      <c r="AA929" s="13"/>
      <c r="AB929" s="13"/>
      <c r="AC929" s="13"/>
      <c r="AD929" s="14"/>
      <c r="AE929" s="10"/>
      <c r="AF929" s="60"/>
      <c r="AG929" s="26"/>
    </row>
    <row r="930" spans="1:33" s="12" customFormat="1" ht="15.75" customHeight="1" x14ac:dyDescent="0.3">
      <c r="A930" s="25"/>
      <c r="B930" s="25"/>
      <c r="C930" s="25"/>
      <c r="D930" s="10"/>
      <c r="E930" s="10"/>
      <c r="F930" s="10"/>
      <c r="G930" s="10"/>
      <c r="H930" s="10"/>
      <c r="I930" s="10"/>
      <c r="J930" s="10"/>
      <c r="K930" s="10"/>
      <c r="L930" s="11"/>
      <c r="R930" s="13"/>
      <c r="S930" s="13"/>
      <c r="T930" s="11"/>
      <c r="U930" s="10"/>
      <c r="V930" s="60"/>
      <c r="W930" s="14"/>
      <c r="X930" s="13"/>
      <c r="Y930" s="13"/>
      <c r="Z930" s="13"/>
      <c r="AA930" s="13"/>
      <c r="AB930" s="13"/>
      <c r="AC930" s="13"/>
      <c r="AD930" s="14"/>
      <c r="AE930" s="10"/>
      <c r="AF930" s="60"/>
      <c r="AG930" s="26"/>
    </row>
    <row r="931" spans="1:33" s="12" customFormat="1" ht="15.75" customHeight="1" x14ac:dyDescent="0.3">
      <c r="A931" s="25"/>
      <c r="B931" s="25"/>
      <c r="C931" s="25"/>
      <c r="D931" s="10"/>
      <c r="E931" s="10"/>
      <c r="F931" s="10"/>
      <c r="G931" s="10"/>
      <c r="H931" s="10"/>
      <c r="I931" s="10"/>
      <c r="J931" s="10"/>
      <c r="K931" s="10"/>
      <c r="L931" s="11"/>
      <c r="R931" s="13"/>
      <c r="S931" s="13"/>
      <c r="T931" s="11"/>
      <c r="U931" s="10"/>
      <c r="V931" s="60"/>
      <c r="W931" s="14"/>
      <c r="X931" s="13"/>
      <c r="Y931" s="13"/>
      <c r="Z931" s="13"/>
      <c r="AA931" s="13"/>
      <c r="AB931" s="13"/>
      <c r="AC931" s="13"/>
      <c r="AD931" s="14"/>
      <c r="AE931" s="10"/>
      <c r="AF931" s="60"/>
      <c r="AG931" s="26"/>
    </row>
    <row r="932" spans="1:33" s="12" customFormat="1" ht="15.75" customHeight="1" x14ac:dyDescent="0.3">
      <c r="A932" s="25"/>
      <c r="B932" s="25"/>
      <c r="C932" s="25"/>
      <c r="D932" s="10"/>
      <c r="E932" s="10"/>
      <c r="F932" s="10"/>
      <c r="G932" s="10"/>
      <c r="H932" s="10"/>
      <c r="I932" s="10"/>
      <c r="J932" s="10"/>
      <c r="K932" s="10"/>
      <c r="L932" s="11"/>
      <c r="R932" s="13"/>
      <c r="S932" s="13"/>
      <c r="T932" s="11"/>
      <c r="U932" s="10"/>
      <c r="V932" s="60"/>
      <c r="W932" s="14"/>
      <c r="X932" s="13"/>
      <c r="Y932" s="13"/>
      <c r="Z932" s="13"/>
      <c r="AA932" s="13"/>
      <c r="AB932" s="13"/>
      <c r="AC932" s="13"/>
      <c r="AD932" s="14"/>
      <c r="AE932" s="10"/>
      <c r="AF932" s="60"/>
      <c r="AG932" s="26"/>
    </row>
    <row r="933" spans="1:33" s="12" customFormat="1" ht="15.75" customHeight="1" x14ac:dyDescent="0.3">
      <c r="A933" s="25"/>
      <c r="B933" s="25"/>
      <c r="C933" s="25"/>
      <c r="D933" s="10"/>
      <c r="E933" s="10"/>
      <c r="F933" s="10"/>
      <c r="G933" s="10"/>
      <c r="H933" s="10"/>
      <c r="I933" s="10"/>
      <c r="J933" s="10"/>
      <c r="K933" s="10"/>
      <c r="L933" s="11"/>
      <c r="R933" s="13"/>
      <c r="S933" s="13"/>
      <c r="T933" s="11"/>
      <c r="U933" s="10"/>
      <c r="V933" s="60"/>
      <c r="W933" s="14"/>
      <c r="X933" s="13"/>
      <c r="Y933" s="13"/>
      <c r="Z933" s="13"/>
      <c r="AA933" s="13"/>
      <c r="AB933" s="13"/>
      <c r="AC933" s="13"/>
      <c r="AD933" s="14"/>
      <c r="AE933" s="10"/>
      <c r="AF933" s="60"/>
      <c r="AG933" s="26"/>
    </row>
    <row r="934" spans="1:33" s="12" customFormat="1" ht="15.75" customHeight="1" x14ac:dyDescent="0.3">
      <c r="A934" s="25"/>
      <c r="B934" s="25"/>
      <c r="C934" s="25"/>
      <c r="D934" s="10"/>
      <c r="E934" s="10"/>
      <c r="F934" s="10"/>
      <c r="G934" s="10"/>
      <c r="H934" s="10"/>
      <c r="I934" s="10"/>
      <c r="J934" s="10"/>
      <c r="K934" s="10"/>
      <c r="L934" s="11"/>
      <c r="R934" s="13"/>
      <c r="S934" s="13"/>
      <c r="T934" s="11"/>
      <c r="U934" s="10"/>
      <c r="V934" s="60"/>
      <c r="W934" s="14"/>
      <c r="X934" s="13"/>
      <c r="Y934" s="13"/>
      <c r="Z934" s="13"/>
      <c r="AA934" s="13"/>
      <c r="AB934" s="13"/>
      <c r="AC934" s="13"/>
      <c r="AD934" s="14"/>
      <c r="AE934" s="10"/>
      <c r="AF934" s="60"/>
      <c r="AG934" s="26"/>
    </row>
    <row r="935" spans="1:33" s="12" customFormat="1" ht="15.75" customHeight="1" x14ac:dyDescent="0.3">
      <c r="A935" s="25"/>
      <c r="B935" s="25"/>
      <c r="C935" s="25"/>
      <c r="D935" s="10"/>
      <c r="E935" s="10"/>
      <c r="F935" s="10"/>
      <c r="G935" s="10"/>
      <c r="H935" s="10"/>
      <c r="I935" s="10"/>
      <c r="J935" s="10"/>
      <c r="K935" s="10"/>
      <c r="L935" s="11"/>
      <c r="R935" s="13"/>
      <c r="S935" s="13"/>
      <c r="T935" s="11"/>
      <c r="U935" s="10"/>
      <c r="V935" s="60"/>
      <c r="W935" s="14"/>
      <c r="X935" s="13"/>
      <c r="Y935" s="13"/>
      <c r="Z935" s="13"/>
      <c r="AA935" s="13"/>
      <c r="AB935" s="13"/>
      <c r="AC935" s="13"/>
      <c r="AD935" s="14"/>
      <c r="AE935" s="10"/>
      <c r="AF935" s="60"/>
      <c r="AG935" s="26"/>
    </row>
    <row r="936" spans="1:33" s="12" customFormat="1" ht="15.75" customHeight="1" x14ac:dyDescent="0.3">
      <c r="A936" s="25"/>
      <c r="B936" s="25"/>
      <c r="C936" s="25"/>
      <c r="D936" s="10"/>
      <c r="E936" s="10"/>
      <c r="F936" s="10"/>
      <c r="G936" s="10"/>
      <c r="H936" s="10"/>
      <c r="I936" s="10"/>
      <c r="J936" s="10"/>
      <c r="K936" s="10"/>
      <c r="L936" s="11"/>
      <c r="R936" s="13"/>
      <c r="S936" s="13"/>
      <c r="T936" s="11"/>
      <c r="U936" s="10"/>
      <c r="V936" s="60"/>
      <c r="W936" s="14"/>
      <c r="X936" s="13"/>
      <c r="Y936" s="13"/>
      <c r="Z936" s="13"/>
      <c r="AA936" s="13"/>
      <c r="AB936" s="13"/>
      <c r="AC936" s="13"/>
      <c r="AD936" s="14"/>
      <c r="AE936" s="10"/>
      <c r="AF936" s="60"/>
      <c r="AG936" s="26"/>
    </row>
    <row r="937" spans="1:33" s="12" customFormat="1" ht="15.75" customHeight="1" x14ac:dyDescent="0.3">
      <c r="A937" s="25"/>
      <c r="B937" s="25"/>
      <c r="C937" s="25"/>
      <c r="D937" s="10"/>
      <c r="E937" s="10"/>
      <c r="F937" s="10"/>
      <c r="G937" s="10"/>
      <c r="H937" s="10"/>
      <c r="I937" s="10"/>
      <c r="J937" s="10"/>
      <c r="K937" s="10"/>
      <c r="L937" s="11"/>
      <c r="R937" s="13"/>
      <c r="S937" s="13"/>
      <c r="T937" s="11"/>
      <c r="U937" s="10"/>
      <c r="V937" s="60"/>
      <c r="W937" s="14"/>
      <c r="X937" s="13"/>
      <c r="Y937" s="13"/>
      <c r="Z937" s="13"/>
      <c r="AA937" s="13"/>
      <c r="AB937" s="13"/>
      <c r="AC937" s="13"/>
      <c r="AD937" s="14"/>
      <c r="AE937" s="10"/>
      <c r="AF937" s="60"/>
      <c r="AG937" s="26"/>
    </row>
    <row r="938" spans="1:33" s="12" customFormat="1" ht="15.75" customHeight="1" x14ac:dyDescent="0.3">
      <c r="A938" s="25"/>
      <c r="B938" s="25"/>
      <c r="C938" s="25"/>
      <c r="D938" s="10"/>
      <c r="E938" s="10"/>
      <c r="F938" s="10"/>
      <c r="G938" s="10"/>
      <c r="H938" s="10"/>
      <c r="I938" s="10"/>
      <c r="J938" s="10"/>
      <c r="K938" s="10"/>
      <c r="L938" s="11"/>
      <c r="R938" s="13"/>
      <c r="S938" s="13"/>
      <c r="T938" s="11"/>
      <c r="U938" s="10"/>
      <c r="V938" s="60"/>
      <c r="W938" s="14"/>
      <c r="X938" s="13"/>
      <c r="Y938" s="13"/>
      <c r="Z938" s="13"/>
      <c r="AA938" s="13"/>
      <c r="AB938" s="13"/>
      <c r="AC938" s="13"/>
      <c r="AD938" s="14"/>
      <c r="AE938" s="10"/>
      <c r="AF938" s="60"/>
      <c r="AG938" s="26"/>
    </row>
    <row r="939" spans="1:33" s="12" customFormat="1" ht="15.75" customHeight="1" x14ac:dyDescent="0.3">
      <c r="A939" s="25"/>
      <c r="B939" s="25"/>
      <c r="C939" s="25"/>
      <c r="D939" s="10"/>
      <c r="E939" s="10"/>
      <c r="F939" s="10"/>
      <c r="G939" s="10"/>
      <c r="H939" s="10"/>
      <c r="I939" s="10"/>
      <c r="J939" s="10"/>
      <c r="K939" s="10"/>
      <c r="L939" s="11"/>
      <c r="R939" s="13"/>
      <c r="S939" s="13"/>
      <c r="T939" s="11"/>
      <c r="U939" s="10"/>
      <c r="V939" s="60"/>
      <c r="W939" s="14"/>
      <c r="X939" s="13"/>
      <c r="Y939" s="13"/>
      <c r="Z939" s="13"/>
      <c r="AA939" s="13"/>
      <c r="AB939" s="13"/>
      <c r="AC939" s="13"/>
      <c r="AD939" s="14"/>
      <c r="AE939" s="10"/>
      <c r="AF939" s="60"/>
      <c r="AG939" s="26"/>
    </row>
    <row r="940" spans="1:33" s="12" customFormat="1" ht="15.75" customHeight="1" x14ac:dyDescent="0.3">
      <c r="A940" s="25"/>
      <c r="B940" s="25"/>
      <c r="C940" s="25"/>
      <c r="D940" s="10"/>
      <c r="E940" s="10"/>
      <c r="F940" s="10"/>
      <c r="G940" s="10"/>
      <c r="H940" s="10"/>
      <c r="I940" s="10"/>
      <c r="J940" s="10"/>
      <c r="K940" s="10"/>
      <c r="L940" s="11"/>
      <c r="R940" s="13"/>
      <c r="S940" s="13"/>
      <c r="T940" s="11"/>
      <c r="U940" s="10"/>
      <c r="V940" s="60"/>
      <c r="W940" s="14"/>
      <c r="X940" s="13"/>
      <c r="Y940" s="13"/>
      <c r="Z940" s="13"/>
      <c r="AA940" s="13"/>
      <c r="AB940" s="13"/>
      <c r="AC940" s="13"/>
      <c r="AD940" s="14"/>
      <c r="AE940" s="10"/>
      <c r="AF940" s="60"/>
      <c r="AG940" s="26"/>
    </row>
    <row r="941" spans="1:33" s="12" customFormat="1" ht="15.75" customHeight="1" x14ac:dyDescent="0.3">
      <c r="A941" s="25"/>
      <c r="B941" s="25"/>
      <c r="C941" s="25"/>
      <c r="D941" s="10"/>
      <c r="E941" s="10"/>
      <c r="F941" s="10"/>
      <c r="G941" s="10"/>
      <c r="H941" s="10"/>
      <c r="I941" s="10"/>
      <c r="J941" s="10"/>
      <c r="K941" s="10"/>
      <c r="L941" s="11"/>
      <c r="R941" s="13"/>
      <c r="S941" s="13"/>
      <c r="T941" s="11"/>
      <c r="U941" s="10"/>
      <c r="V941" s="60"/>
      <c r="W941" s="14"/>
      <c r="X941" s="13"/>
      <c r="Y941" s="13"/>
      <c r="Z941" s="13"/>
      <c r="AA941" s="13"/>
      <c r="AB941" s="13"/>
      <c r="AC941" s="13"/>
      <c r="AD941" s="14"/>
      <c r="AE941" s="10"/>
      <c r="AF941" s="60"/>
      <c r="AG941" s="26"/>
    </row>
    <row r="942" spans="1:33" s="12" customFormat="1" ht="15.75" customHeight="1" x14ac:dyDescent="0.3">
      <c r="A942" s="25"/>
      <c r="B942" s="25"/>
      <c r="C942" s="25"/>
      <c r="D942" s="10"/>
      <c r="E942" s="10"/>
      <c r="F942" s="10"/>
      <c r="G942" s="10"/>
      <c r="H942" s="10"/>
      <c r="I942" s="10"/>
      <c r="J942" s="10"/>
      <c r="K942" s="10"/>
      <c r="L942" s="11"/>
      <c r="R942" s="13"/>
      <c r="S942" s="13"/>
      <c r="T942" s="11"/>
      <c r="U942" s="10"/>
      <c r="V942" s="60"/>
      <c r="W942" s="14"/>
      <c r="X942" s="13"/>
      <c r="Y942" s="13"/>
      <c r="Z942" s="13"/>
      <c r="AA942" s="13"/>
      <c r="AB942" s="13"/>
      <c r="AC942" s="13"/>
      <c r="AD942" s="14"/>
      <c r="AE942" s="10"/>
      <c r="AF942" s="60"/>
      <c r="AG942" s="26"/>
    </row>
    <row r="943" spans="1:33" s="12" customFormat="1" ht="15.75" customHeight="1" x14ac:dyDescent="0.3">
      <c r="A943" s="25"/>
      <c r="B943" s="25"/>
      <c r="C943" s="25"/>
      <c r="D943" s="10"/>
      <c r="E943" s="10"/>
      <c r="F943" s="10"/>
      <c r="G943" s="10"/>
      <c r="H943" s="10"/>
      <c r="I943" s="10"/>
      <c r="J943" s="10"/>
      <c r="K943" s="10"/>
      <c r="L943" s="11"/>
      <c r="R943" s="13"/>
      <c r="S943" s="13"/>
      <c r="T943" s="11"/>
      <c r="U943" s="10"/>
      <c r="V943" s="60"/>
      <c r="W943" s="14"/>
      <c r="X943" s="13"/>
      <c r="Y943" s="13"/>
      <c r="Z943" s="13"/>
      <c r="AA943" s="13"/>
      <c r="AB943" s="13"/>
      <c r="AC943" s="13"/>
      <c r="AD943" s="14"/>
      <c r="AE943" s="10"/>
      <c r="AF943" s="60"/>
      <c r="AG943" s="26"/>
    </row>
    <row r="944" spans="1:33" s="12" customFormat="1" ht="15.75" customHeight="1" x14ac:dyDescent="0.3">
      <c r="A944" s="25"/>
      <c r="B944" s="25"/>
      <c r="C944" s="25"/>
      <c r="D944" s="10"/>
      <c r="E944" s="10"/>
      <c r="F944" s="10"/>
      <c r="G944" s="10"/>
      <c r="H944" s="10"/>
      <c r="I944" s="10"/>
      <c r="J944" s="10"/>
      <c r="K944" s="10"/>
      <c r="L944" s="11"/>
      <c r="R944" s="13"/>
      <c r="S944" s="13"/>
      <c r="T944" s="11"/>
      <c r="U944" s="10"/>
      <c r="V944" s="60"/>
      <c r="W944" s="14"/>
      <c r="X944" s="13"/>
      <c r="Y944" s="13"/>
      <c r="Z944" s="13"/>
      <c r="AA944" s="13"/>
      <c r="AB944" s="13"/>
      <c r="AC944" s="13"/>
      <c r="AD944" s="14"/>
      <c r="AE944" s="10"/>
      <c r="AF944" s="60"/>
      <c r="AG944" s="26"/>
    </row>
    <row r="945" spans="1:33" s="12" customFormat="1" ht="15.75" customHeight="1" x14ac:dyDescent="0.3">
      <c r="A945" s="25"/>
      <c r="B945" s="25"/>
      <c r="C945" s="25"/>
      <c r="D945" s="10"/>
      <c r="E945" s="10"/>
      <c r="F945" s="10"/>
      <c r="G945" s="10"/>
      <c r="H945" s="10"/>
      <c r="I945" s="10"/>
      <c r="J945" s="10"/>
      <c r="K945" s="10"/>
      <c r="L945" s="11"/>
      <c r="R945" s="13"/>
      <c r="S945" s="13"/>
      <c r="T945" s="11"/>
      <c r="U945" s="10"/>
      <c r="V945" s="60"/>
      <c r="W945" s="14"/>
      <c r="X945" s="13"/>
      <c r="Y945" s="13"/>
      <c r="Z945" s="13"/>
      <c r="AA945" s="13"/>
      <c r="AB945" s="13"/>
      <c r="AC945" s="13"/>
      <c r="AD945" s="14"/>
      <c r="AE945" s="10"/>
      <c r="AF945" s="60"/>
      <c r="AG945" s="26"/>
    </row>
    <row r="946" spans="1:33" s="12" customFormat="1" ht="15.75" customHeight="1" x14ac:dyDescent="0.3">
      <c r="A946" s="25"/>
      <c r="B946" s="25"/>
      <c r="C946" s="25"/>
      <c r="D946" s="10"/>
      <c r="E946" s="10"/>
      <c r="F946" s="10"/>
      <c r="G946" s="10"/>
      <c r="H946" s="10"/>
      <c r="I946" s="10"/>
      <c r="J946" s="10"/>
      <c r="K946" s="10"/>
      <c r="L946" s="11"/>
      <c r="R946" s="13"/>
      <c r="S946" s="13"/>
      <c r="T946" s="11"/>
      <c r="U946" s="10"/>
      <c r="V946" s="60"/>
      <c r="W946" s="14"/>
      <c r="X946" s="13"/>
      <c r="Y946" s="13"/>
      <c r="Z946" s="13"/>
      <c r="AA946" s="13"/>
      <c r="AB946" s="13"/>
      <c r="AC946" s="13"/>
      <c r="AD946" s="14"/>
      <c r="AE946" s="10"/>
      <c r="AF946" s="60"/>
      <c r="AG946" s="26"/>
    </row>
    <row r="947" spans="1:33" s="12" customFormat="1" ht="15.75" customHeight="1" x14ac:dyDescent="0.3">
      <c r="A947" s="25"/>
      <c r="B947" s="25"/>
      <c r="C947" s="25"/>
      <c r="D947" s="10"/>
      <c r="E947" s="10"/>
      <c r="F947" s="10"/>
      <c r="G947" s="10"/>
      <c r="H947" s="10"/>
      <c r="I947" s="10"/>
      <c r="J947" s="10"/>
      <c r="K947" s="10"/>
      <c r="L947" s="11"/>
      <c r="R947" s="13"/>
      <c r="S947" s="13"/>
      <c r="T947" s="11"/>
      <c r="U947" s="10"/>
      <c r="V947" s="60"/>
      <c r="W947" s="14"/>
      <c r="X947" s="13"/>
      <c r="Y947" s="13"/>
      <c r="Z947" s="13"/>
      <c r="AA947" s="13"/>
      <c r="AB947" s="13"/>
      <c r="AC947" s="13"/>
      <c r="AD947" s="14"/>
      <c r="AE947" s="10"/>
      <c r="AF947" s="60"/>
      <c r="AG947" s="26"/>
    </row>
    <row r="948" spans="1:33" s="12" customFormat="1" ht="15.75" customHeight="1" x14ac:dyDescent="0.3">
      <c r="A948" s="25"/>
      <c r="B948" s="25"/>
      <c r="C948" s="25"/>
      <c r="D948" s="10"/>
      <c r="E948" s="10"/>
      <c r="F948" s="10"/>
      <c r="G948" s="10"/>
      <c r="H948" s="10"/>
      <c r="I948" s="10"/>
      <c r="J948" s="10"/>
      <c r="K948" s="10"/>
      <c r="L948" s="11"/>
      <c r="R948" s="13"/>
      <c r="S948" s="13"/>
      <c r="T948" s="11"/>
      <c r="U948" s="10"/>
      <c r="V948" s="60"/>
      <c r="W948" s="14"/>
      <c r="X948" s="13"/>
      <c r="Y948" s="13"/>
      <c r="Z948" s="13"/>
      <c r="AA948" s="13"/>
      <c r="AB948" s="13"/>
      <c r="AC948" s="13"/>
      <c r="AD948" s="14"/>
      <c r="AE948" s="10"/>
      <c r="AF948" s="60"/>
      <c r="AG948" s="26"/>
    </row>
    <row r="949" spans="1:33" s="12" customFormat="1" ht="15.75" customHeight="1" x14ac:dyDescent="0.3">
      <c r="A949" s="25"/>
      <c r="B949" s="25"/>
      <c r="C949" s="25"/>
      <c r="D949" s="10"/>
      <c r="E949" s="10"/>
      <c r="F949" s="10"/>
      <c r="G949" s="10"/>
      <c r="H949" s="10"/>
      <c r="I949" s="10"/>
      <c r="J949" s="10"/>
      <c r="K949" s="10"/>
      <c r="L949" s="11"/>
      <c r="R949" s="13"/>
      <c r="S949" s="13"/>
      <c r="T949" s="11"/>
      <c r="U949" s="10"/>
      <c r="V949" s="60"/>
      <c r="W949" s="14"/>
      <c r="X949" s="13"/>
      <c r="Y949" s="13"/>
      <c r="Z949" s="13"/>
      <c r="AA949" s="13"/>
      <c r="AB949" s="13"/>
      <c r="AC949" s="13"/>
      <c r="AD949" s="14"/>
      <c r="AE949" s="10"/>
      <c r="AF949" s="60"/>
      <c r="AG949" s="26"/>
    </row>
    <row r="950" spans="1:33" s="12" customFormat="1" ht="15.75" customHeight="1" x14ac:dyDescent="0.3">
      <c r="A950" s="25"/>
      <c r="B950" s="25"/>
      <c r="C950" s="25"/>
      <c r="D950" s="10"/>
      <c r="E950" s="10"/>
      <c r="F950" s="10"/>
      <c r="G950" s="10"/>
      <c r="H950" s="10"/>
      <c r="I950" s="10"/>
      <c r="J950" s="10"/>
      <c r="K950" s="10"/>
      <c r="L950" s="11"/>
      <c r="R950" s="13"/>
      <c r="S950" s="13"/>
      <c r="T950" s="11"/>
      <c r="U950" s="10"/>
      <c r="V950" s="60"/>
      <c r="W950" s="14"/>
      <c r="X950" s="13"/>
      <c r="Y950" s="13"/>
      <c r="Z950" s="13"/>
      <c r="AA950" s="13"/>
      <c r="AB950" s="13"/>
      <c r="AC950" s="13"/>
      <c r="AD950" s="14"/>
      <c r="AE950" s="10"/>
      <c r="AF950" s="60"/>
      <c r="AG950" s="26"/>
    </row>
    <row r="951" spans="1:33" s="12" customFormat="1" ht="15.75" customHeight="1" x14ac:dyDescent="0.3">
      <c r="A951" s="25"/>
      <c r="B951" s="25"/>
      <c r="C951" s="25"/>
      <c r="D951" s="10"/>
      <c r="E951" s="10"/>
      <c r="F951" s="10"/>
      <c r="G951" s="10"/>
      <c r="H951" s="10"/>
      <c r="I951" s="10"/>
      <c r="J951" s="10"/>
      <c r="K951" s="10"/>
      <c r="L951" s="11"/>
      <c r="R951" s="13"/>
      <c r="S951" s="13"/>
      <c r="T951" s="11"/>
      <c r="U951" s="10"/>
      <c r="V951" s="60"/>
      <c r="W951" s="14"/>
      <c r="X951" s="13"/>
      <c r="Y951" s="13"/>
      <c r="Z951" s="13"/>
      <c r="AA951" s="13"/>
      <c r="AB951" s="13"/>
      <c r="AC951" s="13"/>
      <c r="AD951" s="14"/>
      <c r="AE951" s="10"/>
      <c r="AF951" s="60"/>
      <c r="AG951" s="26"/>
    </row>
    <row r="952" spans="1:33" s="12" customFormat="1" ht="15.75" customHeight="1" x14ac:dyDescent="0.3">
      <c r="A952" s="25"/>
      <c r="B952" s="25"/>
      <c r="C952" s="25"/>
      <c r="D952" s="10"/>
      <c r="E952" s="10"/>
      <c r="F952" s="10"/>
      <c r="G952" s="10"/>
      <c r="H952" s="10"/>
      <c r="I952" s="10"/>
      <c r="J952" s="10"/>
      <c r="K952" s="10"/>
      <c r="L952" s="11"/>
      <c r="R952" s="13"/>
      <c r="S952" s="13"/>
      <c r="T952" s="11"/>
      <c r="U952" s="10"/>
      <c r="V952" s="60"/>
      <c r="W952" s="14"/>
      <c r="X952" s="13"/>
      <c r="Y952" s="13"/>
      <c r="Z952" s="13"/>
      <c r="AA952" s="13"/>
      <c r="AB952" s="13"/>
      <c r="AC952" s="13"/>
      <c r="AD952" s="14"/>
      <c r="AE952" s="10"/>
      <c r="AF952" s="60"/>
      <c r="AG952" s="26"/>
    </row>
    <row r="953" spans="1:33" s="12" customFormat="1" ht="15.75" customHeight="1" x14ac:dyDescent="0.3">
      <c r="A953" s="25"/>
      <c r="B953" s="25"/>
      <c r="C953" s="25"/>
      <c r="D953" s="10"/>
      <c r="E953" s="10"/>
      <c r="F953" s="10"/>
      <c r="G953" s="10"/>
      <c r="H953" s="10"/>
      <c r="I953" s="10"/>
      <c r="J953" s="10"/>
      <c r="K953" s="10"/>
      <c r="L953" s="11"/>
      <c r="R953" s="13"/>
      <c r="S953" s="13"/>
      <c r="T953" s="11"/>
      <c r="U953" s="10"/>
      <c r="V953" s="60"/>
      <c r="W953" s="14"/>
      <c r="X953" s="13"/>
      <c r="Y953" s="13"/>
      <c r="Z953" s="13"/>
      <c r="AA953" s="13"/>
      <c r="AB953" s="13"/>
      <c r="AC953" s="13"/>
      <c r="AD953" s="14"/>
      <c r="AE953" s="10"/>
      <c r="AF953" s="60"/>
      <c r="AG953" s="26"/>
    </row>
  </sheetData>
  <mergeCells count="35"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F60:T60"/>
    <mergeCell ref="I7:I8"/>
    <mergeCell ref="M7:N7"/>
    <mergeCell ref="J7:J8"/>
    <mergeCell ref="D6:E7"/>
    <mergeCell ref="K7:K8"/>
    <mergeCell ref="L7:L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E18" sqref="E18:E19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3" t="s">
        <v>69</v>
      </c>
      <c r="B1" s="133"/>
      <c r="C1" s="133"/>
      <c r="D1" s="133"/>
      <c r="E1" s="133"/>
    </row>
    <row r="2" spans="1:5" ht="25.5" customHeight="1" x14ac:dyDescent="0.25">
      <c r="A2" s="104" t="s">
        <v>42</v>
      </c>
      <c r="B2" s="104" t="s">
        <v>43</v>
      </c>
      <c r="C2" s="127" t="s">
        <v>44</v>
      </c>
      <c r="D2" s="135"/>
      <c r="E2" s="104" t="s">
        <v>45</v>
      </c>
    </row>
    <row r="3" spans="1:5" ht="25.5" customHeight="1" x14ac:dyDescent="0.25">
      <c r="A3" s="134"/>
      <c r="B3" s="134"/>
      <c r="C3" s="35" t="s">
        <v>46</v>
      </c>
      <c r="D3" s="36" t="s">
        <v>47</v>
      </c>
      <c r="E3" s="134"/>
    </row>
    <row r="4" spans="1:5" ht="15" customHeight="1" x14ac:dyDescent="0.25">
      <c r="A4" s="37">
        <v>1</v>
      </c>
      <c r="B4" s="38" t="s">
        <v>76</v>
      </c>
      <c r="C4" s="38">
        <v>1</v>
      </c>
      <c r="D4" s="38">
        <v>0</v>
      </c>
      <c r="E4" s="38">
        <f t="shared" ref="E4:E5" si="0">C4+D4</f>
        <v>1</v>
      </c>
    </row>
    <row r="5" spans="1:5" ht="15" customHeight="1" x14ac:dyDescent="0.25">
      <c r="A5" s="37">
        <v>2</v>
      </c>
      <c r="B5" s="38" t="s">
        <v>86</v>
      </c>
      <c r="C5" s="38">
        <v>48</v>
      </c>
      <c r="D5" s="38">
        <v>0</v>
      </c>
      <c r="E5" s="38">
        <f t="shared" si="0"/>
        <v>48</v>
      </c>
    </row>
    <row r="6" spans="1:5" ht="18.95" customHeight="1" x14ac:dyDescent="0.25">
      <c r="A6" s="132" t="s">
        <v>45</v>
      </c>
      <c r="B6" s="132"/>
      <c r="C6" s="39">
        <f>SUM(C4:C5)</f>
        <v>49</v>
      </c>
      <c r="D6" s="39">
        <f>SUM(D4:D5)</f>
        <v>0</v>
      </c>
      <c r="E6" s="39">
        <f>SUM(E4:E5)</f>
        <v>49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topLeftCell="J1" workbookViewId="0">
      <selection activeCell="X10" sqref="X1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45" t="s">
        <v>1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  <c r="X2" s="145"/>
      <c r="Y2" s="145"/>
      <c r="Z2"/>
      <c r="AA2"/>
      <c r="AB2"/>
      <c r="AC2"/>
    </row>
    <row r="3" spans="1:30" ht="14.45" customHeight="1" x14ac:dyDescent="0.25">
      <c r="A3" s="145" t="s">
        <v>2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/>
      <c r="S3" s="145"/>
      <c r="T3" s="145"/>
      <c r="U3" s="145"/>
      <c r="V3" s="145"/>
      <c r="W3" s="145"/>
      <c r="X3" s="145"/>
      <c r="Y3" s="145"/>
      <c r="Z3"/>
      <c r="AA3"/>
      <c r="AB3"/>
      <c r="AC3"/>
    </row>
    <row r="4" spans="1:30" x14ac:dyDescent="0.25">
      <c r="A4" s="146" t="s">
        <v>68</v>
      </c>
      <c r="B4" s="146"/>
      <c r="C4" s="146"/>
      <c r="D4" s="146"/>
      <c r="E4" s="146"/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  <c r="V4" s="146"/>
      <c r="W4" s="146"/>
      <c r="X4" s="146"/>
      <c r="Y4" s="146"/>
      <c r="Z4"/>
      <c r="AA4"/>
      <c r="AB4"/>
      <c r="AC4"/>
    </row>
    <row r="5" spans="1:30" ht="21" customHeight="1" x14ac:dyDescent="0.25">
      <c r="A5" s="147" t="s">
        <v>42</v>
      </c>
      <c r="B5" s="147" t="s">
        <v>48</v>
      </c>
      <c r="C5" s="148" t="s">
        <v>49</v>
      </c>
      <c r="D5" s="150" t="s">
        <v>50</v>
      </c>
      <c r="E5" s="151"/>
      <c r="F5" s="152"/>
      <c r="G5" s="150" t="s">
        <v>51</v>
      </c>
      <c r="H5" s="151"/>
      <c r="I5" s="152"/>
      <c r="J5" s="156" t="s">
        <v>0</v>
      </c>
      <c r="K5" s="157"/>
      <c r="L5" s="158"/>
      <c r="M5" s="162" t="s">
        <v>52</v>
      </c>
      <c r="N5" s="163"/>
      <c r="O5" s="163"/>
      <c r="P5" s="163"/>
      <c r="Q5" s="163"/>
      <c r="R5" s="163"/>
      <c r="S5" s="163"/>
      <c r="T5" s="163"/>
      <c r="U5" s="164"/>
      <c r="V5" s="165" t="s">
        <v>53</v>
      </c>
      <c r="W5" s="166"/>
      <c r="X5" s="166"/>
      <c r="Y5" s="166"/>
      <c r="Z5" s="166"/>
      <c r="AA5" s="166"/>
      <c r="AB5" s="166"/>
      <c r="AC5" s="166"/>
      <c r="AD5" s="167"/>
    </row>
    <row r="6" spans="1:30" ht="21" customHeight="1" x14ac:dyDescent="0.25">
      <c r="A6" s="147"/>
      <c r="B6" s="147"/>
      <c r="C6" s="149"/>
      <c r="D6" s="153"/>
      <c r="E6" s="154"/>
      <c r="F6" s="155"/>
      <c r="G6" s="153"/>
      <c r="H6" s="154"/>
      <c r="I6" s="155"/>
      <c r="J6" s="159"/>
      <c r="K6" s="160"/>
      <c r="L6" s="161"/>
      <c r="M6" s="162" t="s">
        <v>54</v>
      </c>
      <c r="N6" s="163"/>
      <c r="O6" s="164"/>
      <c r="P6" s="168" t="s">
        <v>55</v>
      </c>
      <c r="Q6" s="169"/>
      <c r="R6" s="170"/>
      <c r="S6" s="162" t="s">
        <v>56</v>
      </c>
      <c r="T6" s="163"/>
      <c r="U6" s="164"/>
      <c r="V6" s="140" t="s">
        <v>46</v>
      </c>
      <c r="W6" s="141"/>
      <c r="X6" s="141"/>
      <c r="Y6" s="142"/>
      <c r="Z6" s="173" t="s">
        <v>47</v>
      </c>
      <c r="AA6" s="173"/>
      <c r="AB6" s="173"/>
      <c r="AC6" s="173"/>
      <c r="AD6" s="136" t="s">
        <v>41</v>
      </c>
    </row>
    <row r="7" spans="1:30" ht="30" customHeight="1" x14ac:dyDescent="0.25">
      <c r="A7" s="147"/>
      <c r="B7" s="147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37"/>
    </row>
    <row r="8" spans="1:30" x14ac:dyDescent="0.25">
      <c r="A8" s="48">
        <v>1</v>
      </c>
      <c r="B8" s="49">
        <v>11</v>
      </c>
      <c r="C8" s="50" t="s">
        <v>76</v>
      </c>
      <c r="D8" s="51">
        <v>1</v>
      </c>
      <c r="E8" s="51">
        <v>0</v>
      </c>
      <c r="F8" s="84">
        <f t="shared" ref="F8" si="0">D8+E8</f>
        <v>1</v>
      </c>
      <c r="G8" s="52">
        <v>1</v>
      </c>
      <c r="H8" s="52">
        <v>0</v>
      </c>
      <c r="I8" s="84">
        <f t="shared" ref="I8" si="1">G8+H8</f>
        <v>1</v>
      </c>
      <c r="J8" s="51">
        <v>0</v>
      </c>
      <c r="K8" s="51">
        <v>0</v>
      </c>
      <c r="L8" s="84">
        <f t="shared" ref="L8" si="2">J8+K8</f>
        <v>0</v>
      </c>
      <c r="M8" s="53">
        <v>30</v>
      </c>
      <c r="N8" s="53">
        <v>0</v>
      </c>
      <c r="O8" s="85">
        <f t="shared" ref="O8" si="3">M8+N8</f>
        <v>30</v>
      </c>
      <c r="P8" s="42">
        <v>0.85</v>
      </c>
      <c r="Q8" s="42">
        <v>0</v>
      </c>
      <c r="R8" s="86">
        <f t="shared" ref="R8" si="4">P8+Q8</f>
        <v>0.85</v>
      </c>
      <c r="S8" s="1">
        <v>2797590.5889599998</v>
      </c>
      <c r="T8" s="1">
        <v>0</v>
      </c>
      <c r="U8" s="85">
        <f t="shared" ref="U8" si="5">S8+T8</f>
        <v>2797590.5889599998</v>
      </c>
      <c r="V8" s="51">
        <v>0</v>
      </c>
      <c r="W8" s="51">
        <v>1</v>
      </c>
      <c r="X8" s="51">
        <v>0</v>
      </c>
      <c r="Y8" s="84">
        <f t="shared" ref="Y8" si="6">V8+W8+X8</f>
        <v>1</v>
      </c>
      <c r="Z8" s="51">
        <v>0</v>
      </c>
      <c r="AA8" s="51">
        <v>0</v>
      </c>
      <c r="AB8" s="51">
        <v>0</v>
      </c>
      <c r="AC8" s="84">
        <f t="shared" ref="AC8" si="7">Z8+AA8+AB8</f>
        <v>0</v>
      </c>
      <c r="AD8" s="87">
        <f t="shared" ref="AD8" si="8">Y8+AC8</f>
        <v>1</v>
      </c>
    </row>
    <row r="9" spans="1:30" x14ac:dyDescent="0.25">
      <c r="A9" s="48">
        <v>2</v>
      </c>
      <c r="B9" s="49">
        <v>4</v>
      </c>
      <c r="C9" s="50" t="s">
        <v>86</v>
      </c>
      <c r="D9" s="51">
        <v>10</v>
      </c>
      <c r="E9" s="51">
        <v>0</v>
      </c>
      <c r="F9" s="84">
        <f t="shared" ref="F9" si="9">D9+E9</f>
        <v>10</v>
      </c>
      <c r="G9" s="52">
        <v>48</v>
      </c>
      <c r="H9" s="52">
        <v>0</v>
      </c>
      <c r="I9" s="84">
        <f t="shared" ref="I9" si="10">G9+H9</f>
        <v>48</v>
      </c>
      <c r="J9" s="51">
        <v>27621</v>
      </c>
      <c r="K9" s="51">
        <v>0</v>
      </c>
      <c r="L9" s="84">
        <f t="shared" ref="L9" si="11">J9+K9</f>
        <v>27621</v>
      </c>
      <c r="M9" s="53">
        <v>151.41</v>
      </c>
      <c r="N9" s="53">
        <v>0</v>
      </c>
      <c r="O9" s="85">
        <f t="shared" ref="O9" si="12">M9+N9</f>
        <v>151.41</v>
      </c>
      <c r="P9" s="42">
        <v>53.084000000000003</v>
      </c>
      <c r="Q9" s="42">
        <v>0</v>
      </c>
      <c r="R9" s="86">
        <f t="shared" ref="R9" si="13">P9+Q9</f>
        <v>53.084000000000003</v>
      </c>
      <c r="S9" s="1">
        <v>246102235.5576297</v>
      </c>
      <c r="T9" s="1">
        <v>0</v>
      </c>
      <c r="U9" s="85">
        <f t="shared" ref="U9" si="14">S9+T9</f>
        <v>246102235.5576297</v>
      </c>
      <c r="V9" s="51">
        <v>0</v>
      </c>
      <c r="W9" s="51">
        <v>13</v>
      </c>
      <c r="X9" s="51">
        <v>35</v>
      </c>
      <c r="Y9" s="84">
        <f t="shared" ref="Y9" si="15">V9+W9+X9</f>
        <v>48</v>
      </c>
      <c r="Z9" s="51">
        <v>0</v>
      </c>
      <c r="AA9" s="51">
        <v>0</v>
      </c>
      <c r="AB9" s="51">
        <v>0</v>
      </c>
      <c r="AC9" s="84">
        <f t="shared" ref="AC9" si="16">Z9+AA9+AB9</f>
        <v>0</v>
      </c>
      <c r="AD9" s="87">
        <f t="shared" ref="AD9" si="17">Y9+AC9</f>
        <v>48</v>
      </c>
    </row>
    <row r="10" spans="1:30" s="54" customFormat="1" ht="14.25" x14ac:dyDescent="0.2">
      <c r="A10" s="185" t="s">
        <v>61</v>
      </c>
      <c r="B10" s="186"/>
      <c r="C10" s="187"/>
      <c r="D10" s="88">
        <f t="shared" ref="D10:AB10" si="18">SUM(D8:D9)</f>
        <v>11</v>
      </c>
      <c r="E10" s="88">
        <f t="shared" si="18"/>
        <v>0</v>
      </c>
      <c r="F10" s="171">
        <f t="shared" si="18"/>
        <v>11</v>
      </c>
      <c r="G10" s="88">
        <f t="shared" si="18"/>
        <v>49</v>
      </c>
      <c r="H10" s="88">
        <f t="shared" si="18"/>
        <v>0</v>
      </c>
      <c r="I10" s="171">
        <f t="shared" si="18"/>
        <v>49</v>
      </c>
      <c r="J10" s="88">
        <f t="shared" si="18"/>
        <v>27621</v>
      </c>
      <c r="K10" s="88">
        <f t="shared" si="18"/>
        <v>0</v>
      </c>
      <c r="L10" s="88">
        <f t="shared" si="18"/>
        <v>27621</v>
      </c>
      <c r="M10" s="89">
        <f t="shared" si="18"/>
        <v>181.41</v>
      </c>
      <c r="N10" s="89">
        <f t="shared" si="18"/>
        <v>0</v>
      </c>
      <c r="O10" s="138">
        <f t="shared" si="18"/>
        <v>181.41</v>
      </c>
      <c r="P10" s="90">
        <f t="shared" si="18"/>
        <v>53.934000000000005</v>
      </c>
      <c r="Q10" s="90">
        <f t="shared" si="18"/>
        <v>0</v>
      </c>
      <c r="R10" s="143">
        <f t="shared" si="18"/>
        <v>53.934000000000005</v>
      </c>
      <c r="S10" s="89">
        <f t="shared" si="18"/>
        <v>248899826.1465897</v>
      </c>
      <c r="T10" s="89">
        <f t="shared" si="18"/>
        <v>0</v>
      </c>
      <c r="U10" s="138">
        <f t="shared" si="18"/>
        <v>248899826.1465897</v>
      </c>
      <c r="V10" s="88">
        <f t="shared" si="18"/>
        <v>0</v>
      </c>
      <c r="W10" s="88">
        <f t="shared" si="18"/>
        <v>14</v>
      </c>
      <c r="X10" s="88">
        <f t="shared" si="18"/>
        <v>35</v>
      </c>
      <c r="Y10" s="88">
        <f t="shared" si="18"/>
        <v>49</v>
      </c>
      <c r="Z10" s="88">
        <f t="shared" si="18"/>
        <v>0</v>
      </c>
      <c r="AA10" s="88">
        <f t="shared" si="18"/>
        <v>0</v>
      </c>
      <c r="AB10" s="88">
        <f t="shared" si="18"/>
        <v>0</v>
      </c>
      <c r="AC10" s="88">
        <f>Z10+AA10+AB10</f>
        <v>0</v>
      </c>
      <c r="AD10" s="175">
        <f t="shared" ref="AD10" si="19">Y10+AC10</f>
        <v>49</v>
      </c>
    </row>
    <row r="11" spans="1:30" s="55" customFormat="1" x14ac:dyDescent="0.2">
      <c r="A11" s="177" t="s">
        <v>41</v>
      </c>
      <c r="B11" s="177"/>
      <c r="C11" s="177"/>
      <c r="D11" s="178">
        <f>D10+E10</f>
        <v>11</v>
      </c>
      <c r="E11" s="179"/>
      <c r="F11" s="172"/>
      <c r="G11" s="178">
        <f>G10+H10</f>
        <v>49</v>
      </c>
      <c r="H11" s="179"/>
      <c r="I11" s="172"/>
      <c r="J11" s="178">
        <f>J10+K10</f>
        <v>27621</v>
      </c>
      <c r="K11" s="179"/>
      <c r="L11" s="91"/>
      <c r="M11" s="180">
        <f>M10+N10</f>
        <v>181.41</v>
      </c>
      <c r="N11" s="181"/>
      <c r="O11" s="139"/>
      <c r="P11" s="182">
        <f>P10+Q10</f>
        <v>53.934000000000005</v>
      </c>
      <c r="Q11" s="183"/>
      <c r="R11" s="144"/>
      <c r="S11" s="180">
        <f>S10+T10</f>
        <v>248899826.1465897</v>
      </c>
      <c r="T11" s="181"/>
      <c r="U11" s="139"/>
      <c r="V11" s="178">
        <f>Y10+AC10</f>
        <v>49</v>
      </c>
      <c r="W11" s="184"/>
      <c r="X11" s="184"/>
      <c r="Y11" s="184"/>
      <c r="Z11" s="184"/>
      <c r="AA11" s="184"/>
      <c r="AB11" s="184"/>
      <c r="AC11" s="179"/>
      <c r="AD11" s="176"/>
    </row>
    <row r="12" spans="1:30" x14ac:dyDescent="0.25">
      <c r="B12" s="174" t="s">
        <v>67</v>
      </c>
      <c r="C12" s="174"/>
      <c r="D12" s="174"/>
      <c r="E12" s="174"/>
      <c r="F12" s="174"/>
      <c r="G12" s="174"/>
      <c r="H12" s="174"/>
      <c r="I12" s="174"/>
      <c r="J12" s="174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/>
      <c r="AA12"/>
      <c r="AB12"/>
      <c r="AC12"/>
    </row>
  </sheetData>
  <mergeCells count="33"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O10:O11"/>
    <mergeCell ref="P6:R6"/>
    <mergeCell ref="I10:I11"/>
    <mergeCell ref="Z6:AC6"/>
    <mergeCell ref="S6:U6"/>
    <mergeCell ref="B12:Y12"/>
    <mergeCell ref="AD6:AD7"/>
    <mergeCell ref="U10:U11"/>
    <mergeCell ref="V6:Y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2026-04-29T13:37:51Z</dcterms:modified>
</cp:coreProperties>
</file>